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pascenter-my.sharepoint.com/personal/cristina_celan_pas_md/Documents/Documents/Challenge facility/Round 11/Legal scorecard/"/>
    </mc:Choice>
  </mc:AlternateContent>
  <xr:revisionPtr revIDLastSave="38" documentId="8_{8BF1553F-D797-4F95-BCB3-DA3F29DED851}" xr6:coauthVersionLast="47" xr6:coauthVersionMax="47" xr10:uidLastSave="{E63BCF03-4E4A-4E6B-9388-E190768FC899}"/>
  <bookViews>
    <workbookView xWindow="9330" yWindow="5565" windowWidth="28815" windowHeight="15435" activeTab="1" xr2:uid="{B4E817CC-D931-449C-B996-B02CB901EF8A}"/>
  </bookViews>
  <sheets>
    <sheet name="Scoring Matrix" sheetId="1" r:id="rId1"/>
    <sheet name="THEME 1 - 1.1" sheetId="2" r:id="rId2"/>
    <sheet name="THEME 1 - 1.2" sheetId="4" r:id="rId3"/>
    <sheet name="THEME 1 - 1.3" sheetId="5" r:id="rId4"/>
    <sheet name="THEME 1 - 1.4" sheetId="6" r:id="rId5"/>
    <sheet name="THEME 2" sheetId="7" r:id="rId6"/>
    <sheet name="THEME 3" sheetId="8" r:id="rId7"/>
    <sheet name="THEME 4" sheetId="9" r:id="rId8"/>
    <sheet name="THEME 5" sheetId="10" r:id="rId9"/>
    <sheet name="THEME 6" sheetId="11" r:id="rId10"/>
    <sheet name="THEME 7" sheetId="12" r:id="rId11"/>
    <sheet name="THEME 8" sheetId="13" r:id="rId12"/>
    <sheet name="THEME 9" sheetId="14" r:id="rId13"/>
    <sheet name="SCORECARD" sheetId="15" r:id="rId14"/>
    <sheet name="Sources" sheetId="3" state="hidden" r:id="rId1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3" i="2" l="1"/>
  <c r="C29" i="5"/>
  <c r="C48" i="5"/>
  <c r="C57" i="4"/>
  <c r="C38" i="4"/>
  <c r="C29" i="15"/>
  <c r="C27" i="15"/>
  <c r="C22" i="15"/>
  <c r="C20" i="15"/>
  <c r="C18" i="15"/>
  <c r="C16" i="15"/>
  <c r="C14" i="15"/>
  <c r="C12" i="15"/>
  <c r="E10" i="3"/>
  <c r="R10" i="10"/>
  <c r="R23" i="14"/>
  <c r="R17" i="14"/>
  <c r="R10" i="14"/>
  <c r="R10" i="12"/>
  <c r="R13" i="11"/>
  <c r="R22" i="10"/>
  <c r="R10" i="9"/>
  <c r="R10" i="8"/>
  <c r="R10" i="7"/>
  <c r="R50" i="6"/>
  <c r="R45" i="6"/>
  <c r="R40" i="6"/>
  <c r="R30" i="6"/>
  <c r="R24" i="6"/>
  <c r="R17" i="6"/>
  <c r="R10" i="6"/>
  <c r="R42" i="5"/>
  <c r="R37" i="5"/>
  <c r="R32" i="5"/>
  <c r="R21" i="5"/>
  <c r="R14" i="5"/>
  <c r="R52" i="4"/>
  <c r="R47" i="4"/>
  <c r="R42" i="4"/>
  <c r="R31" i="4"/>
  <c r="R26" i="4"/>
  <c r="R21" i="4"/>
  <c r="R12" i="4"/>
  <c r="R48" i="2"/>
  <c r="R43" i="2"/>
  <c r="R38" i="2"/>
  <c r="R29" i="2"/>
  <c r="R24" i="2"/>
  <c r="R16" i="2"/>
  <c r="R11" i="2"/>
  <c r="C55" i="6"/>
  <c r="C37" i="6"/>
  <c r="C32" i="14"/>
  <c r="C51" i="2"/>
  <c r="C51" i="5" l="1"/>
  <c r="C55" i="2"/>
  <c r="C58" i="6"/>
  <c r="C60" i="4"/>
  <c r="C10" i="15" l="1"/>
  <c r="C32" i="15" s="1"/>
  <c r="D18" i="3" s="1"/>
  <c r="D20" i="3" s="1"/>
</calcChain>
</file>

<file path=xl/sharedStrings.xml><?xml version="1.0" encoding="utf-8"?>
<sst xmlns="http://schemas.openxmlformats.org/spreadsheetml/2006/main" count="440" uniqueCount="282">
  <si>
    <t>THEME 1</t>
  </si>
  <si>
    <t>Availability, accessibility, acceptability and quality
(AAAQ)</t>
  </si>
  <si>
    <t>1.1.1</t>
  </si>
  <si>
    <t>BCG vaccines are generally unavailable for children in parts of the country: BCG vaccines were unavailable in ≥50% of subnational jurisdictions the past year - i.e., states, provinces, etc.</t>
  </si>
  <si>
    <t>BCG vaccines are available for children in some parts of the country, such as wealthier urban areas, but not others, such as rural or remote areas: vaccines were unavailable in &gt;5% but &lt;50% of subnational jurisdictions the past year - i.e., states, provinces, etc.</t>
  </si>
  <si>
    <t>BCG vaccines are available for children in sufficient quantity: vaccines were available in ≥95% of subnational jurisdictions the past year – i.e. states, provinces, etc.</t>
  </si>
  <si>
    <t>SCORE</t>
  </si>
  <si>
    <t>• MoH and NTP child BCG</t>
  </si>
  <si>
    <t>Sources:</t>
  </si>
  <si>
    <t>• National Vaccination guidelines /regulations</t>
  </si>
  <si>
    <t>• Investigative journalism</t>
  </si>
  <si>
    <t>• CRG country reports</t>
  </si>
  <si>
    <t>• Monitoring missions and review reports</t>
  </si>
  <si>
    <t>TB drug stock-outs are common in parts of the country: ≥5 were reported during the past year.</t>
  </si>
  <si>
    <t>TB drug stock-outs occur but are not common: 1-4 were reported during the past year.</t>
  </si>
  <si>
    <t>TB stock-outs do not occur: 0 were reported during the past year.</t>
  </si>
  <si>
    <t>• NSP</t>
  </si>
  <si>
    <t>All the newer TB drugs are available in the country: all newer TB drugs were registered for use and procured by the NTP the past year.</t>
  </si>
  <si>
    <t>Rapid, more accurate TB diagnostics are generally unavailable in parts of the country; rapid diagnostics were unavailable in ≥50% of subnational jurisdictions
the past year – i.e. municipalities, cities, districts, etc.</t>
  </si>
  <si>
    <t>Rapid, more accurate TB diagnostics are only available in some parts of the country, such as wealthier urban areas; rapid diagnostics were unavailable in &gt;5% but &lt;50% of subnational jurisdictions the past year – i.e. municipalities, cities, districts, etc.</t>
  </si>
  <si>
    <t>Rapid, more accurate diagnostics are available throughout the country, including rural and remote areas: rapid diagnostics were available in ≥95% of subnational jurisdictions the past year – i.e. municipalities, cities, districts, etc.</t>
  </si>
  <si>
    <t>1.1.2</t>
  </si>
  <si>
    <t>• The constitution and enacted legislation, including health and health-related laws</t>
  </si>
  <si>
    <t>There is no constitutional or statutory right to health.</t>
  </si>
  <si>
    <t>There is a constitutional or statutory right to health, but it does not explicitly address availability of health facilities, goods or services.</t>
  </si>
  <si>
    <t>There is a constitutional or statutory right to health that explicitly guarantees availability of health facilities, goods, or services.</t>
  </si>
  <si>
    <t>• Enacted legislation, including health and health-related laws</t>
  </si>
  <si>
    <t>Laws governing the TB response do not contain explicit language ensuring the availability of health facilities, goods, and services.</t>
  </si>
  <si>
    <t>Laws governing the TB response (1) only contain general or vague language ensuring availability; (2) only ensure availability of certain kinds of health facilities, goods, or services; or (3) ensure availability but do not specifically mention TB or people affected by TB (PATB).</t>
  </si>
  <si>
    <t>Laws governing the TB response contain explicit language ensuring availability of a full spectrum of health facilities, goods, and services and specifically mention TB or PATB and ≥1 key or vulnerable.</t>
  </si>
  <si>
    <t>• MoH and NTP policies, plans, regulations, and other orders, such as NSP</t>
  </si>
  <si>
    <t>MoH and NTP policies, plans, regulations and other orders do not contain explicit language ensuring the availability of health facilities, goods, and services for PATB.</t>
  </si>
  <si>
    <t>MoH and NTP policies, plans, regulations, and other orders (1) only contain general or vague language ensuring availability; (2) only ensure availability of certain kinds of health facilities, goods or services; or (3) ensure availability but do not specifically mention TB or PATB.</t>
  </si>
  <si>
    <t>MoH and NTP policies, plans, regulations or other orders contain explicit language ensuring availability of a full spectrum of health facilities, goods and services, specifically mentioning TB or PATB, including at least ≥1 key or vulnerable groups.</t>
  </si>
  <si>
    <t>1.2.1</t>
  </si>
  <si>
    <t>• MoH and NTP policies, plans, regulations, and other orders</t>
  </si>
  <si>
    <t>• Civil society and community group reports and data</t>
  </si>
  <si>
    <t>TB vaccines, drugs, or diagnostics, such as X-rays, rapid molecular diagnostics, and other tests, are not provided free of charge, and they are priced too high, according to PATB or other key stakeholders.</t>
  </si>
  <si>
    <t>TB vaccines, drugs, and diagnostics, such as X-rays, rapid molecular diagnostics, and other tests, are not provided free of charge, but they are generally affordable for most PATB but not for the poor or other vulnerable or marginalized populations, according to PATB or other key stakeholders.</t>
  </si>
  <si>
    <t>TB vaccines, drugs, and diagnostics, such as X-rays, rapid molecular diagnostics, and other tests, are provided free of charge for all PATB.</t>
  </si>
  <si>
    <t>1.2.2</t>
  </si>
  <si>
    <t>TB health facilities are distributed across the country and physically accessible to most communities: &gt;20% but &lt;95% of subnational jurisdictions have TB health facilities – i.e.municipalities, cities, districts, etc.</t>
  </si>
  <si>
    <t>TB health facilities are evenly distributed across the country and physically accessible to communities affected by TB: ≥95% of subnational jurisdictions have TB health facilities – i.e. municipalities, cities, districts, etc.</t>
  </si>
  <si>
    <t>PATB or other key stakeholders report that TB health facilities are generally easy to locate and find for most but not all communities affected by TB.</t>
  </si>
  <si>
    <t>PATB or other key stakeholders report that TB health facilities are very easy to locate and find for all communities affected by TB in the country.</t>
  </si>
  <si>
    <t>• Catastrophic costs survey</t>
  </si>
  <si>
    <t>PATB or other key stakeholders report that the cost of transport to reach TB health facilities is too high for many PATB to afford, even when the facilities are in or near communities affected by TB.</t>
  </si>
  <si>
    <t>PATB or other key stakeholders report that transport to reach TB health facilities is affordable in most communities affected by TB, but too costly for
the poor or other key and vulnerable populations.</t>
  </si>
  <si>
    <t>PATB or other key stakeholders report that transport to reach TB health facilities is not a significant expense for communities affected by TB or transport subsidies are provided to PATB by the government.</t>
  </si>
  <si>
    <t>1.2.3</t>
  </si>
  <si>
    <t>There is a constitutional or statutory right to health, but it does not explicitly address accessibility of health facilities, goods or services.</t>
  </si>
  <si>
    <t>There is a constitutional or statutory right to health that explicitly guarantees accessibility of health facilities, goods or services.</t>
  </si>
  <si>
    <t>Laws governing the TB response do not contain provisions that explicitly aim to ensure the accessibility of TB health facilities, goods or services.</t>
  </si>
  <si>
    <t>Laws governing the TB response (1) only contain general or vague language ensuring accessibility; (2) only ensure accessibility for certain kinds of health facilities, goods or services; or (3) ensure accessibility but do not specifically mention TB or PATB.</t>
  </si>
  <si>
    <t>Laws governing the TB response contain provisions that explicitly aim to ensure the accessibility of TB health facilities, goods and services and they are fully implemented and enforced.</t>
  </si>
  <si>
    <t>• CLM data</t>
  </si>
  <si>
    <t>1.3.1</t>
  </si>
  <si>
    <t>• Monitoring Missions or review reports</t>
  </si>
  <si>
    <t>• TB Stigma Assessment data</t>
  </si>
  <si>
    <t>PATB or other key stakeholders report frequent or systemic instances of (1) stigmatizing treatment, (2) lack of gender-sensitive care, or (3) lack of culturally- or age-appropriate care at TB health facilities.</t>
  </si>
  <si>
    <t>PATB or other key stakeholders report isolated or infrequent instances of (1) stigmatizing treatment, (2) lack of gender-sensitive care, or (3) lack of culturally- or age-appropriate care at TB health facilities, particularly for members of TB key and vulnerable populations.</t>
  </si>
  <si>
    <t>PATB or other key stakeholders report that TB health facilities consistently provide (1) respectful, nonstigmatizing treatment, (2) gender-sensitive care,
and (3) culturally- and age-appropriate care, including for members of TB key and vulnerable populations.</t>
  </si>
  <si>
    <t>• Monitoring Missions and Programme Review reports</t>
  </si>
  <si>
    <t>PATB or other key stakeholders report frequent or systemic instances of medical ethics violations in TB health services, such as (1) lack of respect for
patient choice and autonomy, or (2) failure to respect the rights to privacy or confidentiality.</t>
  </si>
  <si>
    <t>PATB or other key stakeholders report isolated or infrequent instances of medical ethics violations in TB health services, such as (1) lack of respect for
patient choice and autonomy, or (2) failure to respect the rights to privacy or confidentiality, particularly for members of TB key and vulnerable populations.</t>
  </si>
  <si>
    <t>PATB or other key stakeholders report that health workers in TB health facilities consistently uphold medical ethics, including respect for (1) patient choice and autonomy, and (2) the rights to privacy and confidentiality, including for members of TB key and vulnerable populations.</t>
  </si>
  <si>
    <t>1.4.1</t>
  </si>
  <si>
    <t>• Monitoring mission or programme review reports</t>
  </si>
  <si>
    <t>• Academic studies or investigative journalism</t>
  </si>
  <si>
    <t>PATB or other key stakeholders report that PATB often experience misdiagnosis or delayed diagnosis.</t>
  </si>
  <si>
    <t>PATB or other key stakeholders report limited instances of PATB experiencing misdiagnosis or delayed diagnosis.</t>
  </si>
  <si>
    <t>PATB or other key stakeholders report that PATB do not experience misdiagnosis or delayed diagnosis.</t>
  </si>
  <si>
    <t>• Monitoring missions or programme review reports</t>
  </si>
  <si>
    <t>• Academic publications</t>
  </si>
  <si>
    <t>PATB or other key stakeholders report that PATB often receive inappropriate treatments or drug regimens.</t>
  </si>
  <si>
    <t>PATB or other key stakeholders report limited instances of PATB receiving inappropriate treatments or drug regimens.</t>
  </si>
  <si>
    <t>PATB or other key stakeholders report that PATB do not receive inappropriate treatments or drug regimens.</t>
  </si>
  <si>
    <t>PATB or other key stakeholders report that poor administration and operations at TB health facilities, such as limited and inconvenient clinic hours, long wait times for services or chronic overcrowding, are systemic problems in the country.</t>
  </si>
  <si>
    <t>• Monitoring missions and programme review reports</t>
  </si>
  <si>
    <t>PATB or other key stakeholders report that many health workers lack knowledge about TB infection, disease, diagnosis or treatment, or are otherwise incapable of providing good-quality care to PATB.</t>
  </si>
  <si>
    <t>PATB or other key stakeholders report that some but not many health workers lack knowledge about TB infection, disease, diagnosis or treatment or are otherwise incapable of providing good- quality care to PATB.</t>
  </si>
  <si>
    <t xml:space="preserve"> </t>
  </si>
  <si>
    <t>1.4.2</t>
  </si>
  <si>
    <t>• The constitution and enacted legislation, including health and health-relate laws</t>
  </si>
  <si>
    <t>There is a constitutional or statutory right to health, but it does not explicitly address the quality of health facilities, goods, or services.</t>
  </si>
  <si>
    <t>There is a constitutional or statutory right to health that explicitly guarantees good- quality health facilities, goods and services.</t>
  </si>
  <si>
    <t>Laws governing the TB response do not contain provisions that explicitly aim to ensure good-quality TB health facilities, goods, or services.</t>
  </si>
  <si>
    <t>Laws governing the TB response (1) only contain general or vague language ensuring quality; (2) only ensure the quality of certain kinds of health facilities, goods or services; or (3) ensure quality but do not specifically mention TB or PATB.</t>
  </si>
  <si>
    <t>• MoH and NTP policies, plans, regulations, or other orders, NSP</t>
  </si>
  <si>
    <t>THEME 2</t>
  </si>
  <si>
    <t>Non-discrimination and equal treatment</t>
  </si>
  <si>
    <t>Neither the constitution, legislation, nor executive branch (i.e. ministerial) policies, plans, regulations or other orders contain a prohibition of discrimination
that may be applied to protect people affected by TB.</t>
  </si>
  <si>
    <t>The constitution or legislation prohibits discrimination generally or in specific areas, such as employment or health care, but does not specifically mention TB or PATB; or executive branch (i.e. ministerial) policies, plans, regulations or other orders explicitly prohibit discrimination of some kind against people affected by TB, such as in employment, health care or education.</t>
  </si>
  <si>
    <t>Legislation contains an explicit prohibition of discrimination against people affected by TB, that specifically mentions TB or PATB and applies in the
public and private spheres, including employment, health care, education, housing and access to social services and social protection.</t>
  </si>
  <si>
    <t>THEME 3</t>
  </si>
  <si>
    <t>Health-related freedoms</t>
  </si>
  <si>
    <t>• Monitoring ission and program review reports</t>
  </si>
  <si>
    <t>Neither the constitution, legislation, nor MoH or NTP policies, plans, regulations or other orders recognize the rights to privacy, informed consent and
freedoms of association, assembly or movement.</t>
  </si>
  <si>
    <t>THEME 4</t>
  </si>
  <si>
    <t>• Enacted legislation, including gender, health and health-related laws</t>
  </si>
  <si>
    <t>• Monitoring mission and programme review reports</t>
  </si>
  <si>
    <t>THEME 5</t>
  </si>
  <si>
    <t>TB Key and vulnerable populations</t>
  </si>
  <si>
    <t>• Monitoring Mission and programme
review reports</t>
  </si>
  <si>
    <t>Neither legislation nor MoH or NTP policies, plans, regulations or other orders contain an explicit commitment to give particular attention to vulnerable or marginalized groups in health planning, programmes or research.</t>
  </si>
  <si>
    <t>Legislation or MoH or NTP policies, plans, regulations or other orders contain an explicit commitment to give particular attention to vulnerable or marginalized groups in health planning, programmes or research but they do not specifically address TB or PATB.</t>
  </si>
  <si>
    <t>Legislation or MoH or NTP policies, plans, regulations or other orders contain an explicit commitment to give particular attention to vulnerable or marginalized groups in health planning, programmes or research that specifically address TB, PATB and TB KVP.</t>
  </si>
  <si>
    <t>• MoH and NTP policies, plans, regulations, and other orders, such as TB NSP and TB guidelines</t>
  </si>
  <si>
    <t>• Policies, plans and other order from other Ministries pertaining to specific KVPs</t>
  </si>
  <si>
    <t>• Monitoring mission and programme
review reports</t>
  </si>
  <si>
    <t>THEME 8</t>
  </si>
  <si>
    <t>THEME 6</t>
  </si>
  <si>
    <t>Participation</t>
  </si>
  <si>
    <t>Meaningful participation’ includes opportunities to engage the NTP or local TB programme administrators to provide feedback on TB services and programmes, to seek resolutions to challenges faced by PATB, or to provide input into the development, implementation and evaluation of TB policies and programmes.</t>
  </si>
  <si>
    <t>• CCM documentation</t>
  </si>
  <si>
    <t>THEME 7</t>
  </si>
  <si>
    <t>Remedies and Accountability</t>
  </si>
  <si>
    <t>• Jurisprudence</t>
  </si>
  <si>
    <t>Courts or non-judicial mechanisms, such as administrative or executive branch bodies, at national and subnational levels are either inaccessible to people affected by TB – e.g. due to prohibitively high costs, long delays or other administrative barriers – or they lack jurisdiction or are otherwise incapable of or unwilling to adjudicate PATB’s claims of health-related human rights violations.</t>
  </si>
  <si>
    <t>Courts or non-judicial mechanisms, such as administrative or executive branch bodies, at national and subnational levels are difficult to access for many people affected by TB – e.g. due to high costs, delays or other administrative barriers – or they have proven ineffective or unwilling to adjudicate PATB’s claims of health-related human rights violations.</t>
  </si>
  <si>
    <t>Courts or non-judicial mechanisms, such as administrative or executive branch bodies, at national and subnational levels are accessible to people affected by TB – e.g. not too costly and free of lengthy delays and other administrative barriers – they have jurisdiction to hear PATB’s health-related human rights claims, and they have proven effective in adjudicating such claims.</t>
  </si>
  <si>
    <t>Social Protection</t>
  </si>
  <si>
    <t>Comprehensive and effective social protection programs include (1) social insurance – e.g. employment protections and protections against income loss and high health care costs, and (2) social assistance – e.g. food assistance, transport subsidies and cash transfers – and they are easily accessible to all to need them, without undue delay or other administrative barriers.</t>
  </si>
  <si>
    <t>• Civil society and community group reports or data</t>
  </si>
  <si>
    <t>• Monitoring missions and programme reviews</t>
  </si>
  <si>
    <t>• Academic studies / publications</t>
  </si>
  <si>
    <t>There are no social protection programs in place or existing programs are generally inaccessible to PATB, according the PATB or other key stakeholders.</t>
  </si>
  <si>
    <t>Existing social protection programs not fully implemented, they provide only partial or insufficient support, or they are inaccessible to some PATB, such as the poor or other TB KVP.</t>
  </si>
  <si>
    <t>Comprehensive and effective social protection programs are in place, fully implemented and accessible to all PATB, including the poor and other TB KVP.</t>
  </si>
  <si>
    <t>THEME 9</t>
  </si>
  <si>
    <t>Governance</t>
  </si>
  <si>
    <t>• The government websites</t>
  </si>
  <si>
    <t>• STP</t>
  </si>
  <si>
    <t>• CCM documents</t>
  </si>
  <si>
    <t>The NTP does not have its own, dedicated website.</t>
  </si>
  <si>
    <t>The NTP has a website, but the site is not easy to access or use, it does not contain comprehensive, up-to-date information about the program and NTP policies, or it is otherwise not fully functional.</t>
  </si>
  <si>
    <t>The NTP has a website that is fully functional, easy to access and use, and contains comprehensive, up-to-date information, including NTP policies and
other documents and an organogram with officials’ names, titles, phone numbers and email addresses.</t>
  </si>
  <si>
    <t>• STP Governance of TB Programmes report and country surveys</t>
  </si>
  <si>
    <t>• Government webpages</t>
  </si>
  <si>
    <t>The NTP does not have an electronic information management system in place, including an electronic communication system, a comprehensive
computer network and secure servers and databases.</t>
  </si>
  <si>
    <t>The NTP has an electronic information management system in place, but it is not fully function or it lacks an electronic communication system, a comprehensive computer network or secure servers and databases.</t>
  </si>
  <si>
    <t>The NTP has a fully functional electronic information management system in place, including an electronic communication system, a comprehensive computer network and secure servers and databases.</t>
  </si>
  <si>
    <t>The NTP does not have a structured mechanism to engage PATB, civil society organizations and other key stakeholders, including dedicated staff and funds,
periodic public forums, open and continuous access to NTP and MoH officials, and mechanisms to provide input into programme and policy development,
implementation and evaluation.</t>
  </si>
  <si>
    <t>The NTP has a structured mechanism to engage PATB, civil society organizations and other key stakeholders, but is ineffective or lacks dedicated staff or funds, periodic public forums, open and continuous access to NTP and MoH officials, and mechanisms to provide input into programme and policy
development, implementation and evaluation.</t>
  </si>
  <si>
    <t>The NTP has an effective structured mechanism to engage PATB, civil society organizations and other key stakeholders, with dedicated staff and funds,
periodic public forums, open and continuous access to NTP and MoH officials, and mechanisms to provide input into programme and policy development,
implementation and evaluation.</t>
  </si>
  <si>
    <t>s</t>
  </si>
  <si>
    <t>TB LEGAL AND HUMAN RIGHTS SCORECARD</t>
  </si>
  <si>
    <t>Key Dimensions of the Right to Health</t>
  </si>
  <si>
    <t>Overarching Themes</t>
  </si>
  <si>
    <t>1.3.2</t>
  </si>
  <si>
    <t>• The constitution and enacted legislation, including health and
health-related laws</t>
  </si>
  <si>
    <t>There is a constitutional or statutory right to health, but it does not explicitly address acceptability of health facilities, goods or services.</t>
  </si>
  <si>
    <t>There is a constitutional or statutory right to health that explicitly guarantees acceptability of health facilities, goods or services.</t>
  </si>
  <si>
    <t xml:space="preserve"> • Enacted legislation, including health and health-related laws</t>
  </si>
  <si>
    <t>Laws governing the TB response do not contain provisions that explicitly aim to ensure the acceptability of TB health facilities, goods or services.</t>
  </si>
  <si>
    <t>Laws governing the TB response (1) only contain general or vague language ensuring acceptability; (2) only ensure acceptability of certain kinds of health
facilities, goods or services; or (3) ensure acceptability but do not specifically mention TB or PATB.</t>
  </si>
  <si>
    <t>Laws governing the TB response contain provisions that explicitly aim to ensure the acceptability of TB health facilities, goods and services, and they are fully
implemented and enforced.</t>
  </si>
  <si>
    <t>• MoH and NTP policies, plans, regulations, and other orders, such as TB National Strategic Plans</t>
  </si>
  <si>
    <t>MoH and NTP policies, plans, regulations and other orders do not contain provisions that explicitly aim to ensure the acceptability of TB health facilities, goods and services.</t>
  </si>
  <si>
    <t>Some MoH and NTP policies, plans, regulations, or other orders (1) only contain general or vague language ensuring acceptability; (2) only ensure acceptability
of certain kinds of health facilities, goods or services; or (3) ensure acceptability but do not specifically mention TB or PATB.</t>
  </si>
  <si>
    <t>MoH and NTP policies, plans, regulations or other orders contain provisions that explicitly aim to ensure the acceptability of TB health facilities, goods and
services, and are fully implemented and enforced.</t>
  </si>
  <si>
    <t>AVAIBILITY ASSESSMENTS</t>
  </si>
  <si>
    <t>Many newer TB drugs are unavailable in the country: ≥3 newer TB drugs were unavailable the past year – i.e. not registered for use, or registered but not yet procured.</t>
  </si>
  <si>
    <t>• Commercial drug registration and drug regulatory authority data</t>
  </si>
  <si>
    <t>Measuring legal and human rights environments &amp; promoting social accountability for TB.</t>
  </si>
  <si>
    <t>QUALITY ASSESSMENTS</t>
  </si>
  <si>
    <t>NON-DISCRIMINATION AND EQUAL TREATMENT ASSESSMENT</t>
  </si>
  <si>
    <t>HEALTH-RELATED FREEDOMS ASSESSMENT</t>
  </si>
  <si>
    <t>TB KVP ASSESSMENT</t>
  </si>
  <si>
    <t>PARTICIPATION ASSESSMENT</t>
  </si>
  <si>
    <t>REMEDIES AND ACCOUNTABILITY ASSESSMENT</t>
  </si>
  <si>
    <t>SOCIAL PROTECTION ASSESSMENT</t>
  </si>
  <si>
    <t>GOVERNANCE ASSESSMENT</t>
  </si>
  <si>
    <t>ACCESSIBILITY ASSESSMENTS</t>
  </si>
  <si>
    <t>ACCEPTABILITY ASSESSMENTS</t>
  </si>
  <si>
    <t>ASSESSMENT OF HEALTH WORKER APPROACH TO TB KVP</t>
  </si>
  <si>
    <t>PATB or other key stakeholders report that many TB health facilities are difficult to locate or find, even if they are in or near communities affected by TB.</t>
  </si>
  <si>
    <t>• Executive branch (i.e. ministerial) policies, plans, regulations or other orders from the
MoH, NTP or other ministries – e.g., labour, justice/corrections, education, indigenous/
tribal populations, migration or social protection</t>
  </si>
  <si>
    <t>• Enacted legislation, including health and health-related laws as well as KVPs themselves (prisoners, migrants, PLHIV, miners, factory workers, those in poverty,
indigenous people, tribal populations, refugees, children, among others)</t>
  </si>
  <si>
    <t>• Enacted legislation, including health and health-related laws and those relevant to specific KVPs</t>
  </si>
  <si>
    <t>• Ministry of Justice reports and data</t>
  </si>
  <si>
    <t>• CLM data on access to justice</t>
  </si>
  <si>
    <t>• Executive branch (i.e. ministerial) policies, plans, regulations or other orders on social protection, social security, etc. from the MoH, Ministry of Social Protection, or an equivalent ministry</t>
  </si>
  <si>
    <t>• Enacted legislation on social protection, social security, etc.</t>
  </si>
  <si>
    <t>• NTP policies, plans, regulations, and other orders</t>
  </si>
  <si>
    <t>TUBERCULOSIS</t>
  </si>
  <si>
    <t>LEGAL ENVIRONMENT
AND HUMAN RIGHTS
SCORECARD</t>
  </si>
  <si>
    <t>• Governance of TB Programme report and country surveys</t>
  </si>
  <si>
    <r>
      <t xml:space="preserve">SCORE:
</t>
    </r>
    <r>
      <rPr>
        <sz val="11"/>
        <color theme="1"/>
        <rFont val="Roboto Condensed Light"/>
        <charset val="204"/>
      </rPr>
      <t>(9.1 total score/3)</t>
    </r>
  </si>
  <si>
    <t>• CLM data on participation in health-related decision-making processes</t>
  </si>
  <si>
    <r>
      <t xml:space="preserve">OVERALL SCORE:
</t>
    </r>
    <r>
      <rPr>
        <sz val="11"/>
        <color theme="1"/>
        <rFont val="Roboto Condensed Light"/>
        <charset val="204"/>
      </rPr>
      <t>(Total score/9)</t>
    </r>
  </si>
  <si>
    <r>
      <rPr>
        <sz val="12"/>
        <color theme="1"/>
        <rFont val="Roboto Condensed"/>
        <charset val="204"/>
      </rPr>
      <t>Non-discrimination and equal treatment</t>
    </r>
    <r>
      <rPr>
        <sz val="12"/>
        <color theme="1"/>
        <rFont val="Roboto Condensed Light"/>
        <charset val="204"/>
      </rPr>
      <t xml:space="preserve">
</t>
    </r>
    <r>
      <rPr>
        <sz val="10"/>
        <color theme="1"/>
        <rFont val="Roboto Condensed Light"/>
        <charset val="204"/>
      </rPr>
      <t>Discrimination against people affected by TB must be prohibited.</t>
    </r>
  </si>
  <si>
    <r>
      <rPr>
        <sz val="12"/>
        <color theme="1"/>
        <rFont val="Roboto Condensed"/>
        <charset val="204"/>
      </rPr>
      <t>Health-related freedoms</t>
    </r>
    <r>
      <rPr>
        <sz val="12"/>
        <color theme="1"/>
        <rFont val="Roboto Condensed Light"/>
        <charset val="204"/>
      </rPr>
      <t xml:space="preserve">
</t>
    </r>
    <r>
      <rPr>
        <sz val="10"/>
        <color theme="1"/>
        <rFont val="Roboto Condensed Light"/>
        <charset val="204"/>
      </rPr>
      <t>Health-related freedoms like privacy and informed consent must be protected.</t>
    </r>
  </si>
  <si>
    <r>
      <rPr>
        <sz val="12"/>
        <color theme="1"/>
        <rFont val="Roboto Condensed"/>
        <charset val="204"/>
      </rPr>
      <t>Remedies and Accountability</t>
    </r>
    <r>
      <rPr>
        <sz val="12"/>
        <color theme="1"/>
        <rFont val="Roboto Condensed Light"/>
        <charset val="204"/>
      </rPr>
      <t xml:space="preserve">
</t>
    </r>
    <r>
      <rPr>
        <sz val="10"/>
        <color theme="1"/>
        <rFont val="Roboto Condensed Light"/>
        <charset val="204"/>
      </rPr>
      <t>People affected by TB must have access to legal remedies and accountability mechanisms.</t>
    </r>
  </si>
  <si>
    <r>
      <rPr>
        <sz val="12"/>
        <color theme="1"/>
        <rFont val="Roboto Condensed"/>
        <charset val="204"/>
      </rPr>
      <t>Participation</t>
    </r>
    <r>
      <rPr>
        <sz val="12"/>
        <color theme="1"/>
        <rFont val="Roboto Condensed Light"/>
        <charset val="204"/>
      </rPr>
      <t xml:space="preserve">
</t>
    </r>
    <r>
      <rPr>
        <sz val="10"/>
        <color theme="1"/>
        <rFont val="Roboto Condensed Light"/>
        <charset val="204"/>
      </rPr>
      <t>People affected by TB and civil society must have opportunities and support to participate in all aspects of the TB response.</t>
    </r>
  </si>
  <si>
    <r>
      <rPr>
        <sz val="12"/>
        <color theme="1"/>
        <rFont val="Roboto Condensed"/>
        <charset val="204"/>
      </rPr>
      <t>TB Key and vulnerable populations</t>
    </r>
    <r>
      <rPr>
        <sz val="12"/>
        <color theme="1"/>
        <rFont val="Roboto Condensed Light"/>
        <charset val="204"/>
      </rPr>
      <t xml:space="preserve">
</t>
    </r>
    <r>
      <rPr>
        <sz val="10"/>
        <color theme="1"/>
        <rFont val="Roboto Condensed Light"/>
        <charset val="204"/>
      </rPr>
      <t>Countries must pay special attention to TB key and vulnerable populations in their TB laws, policies, and programs.</t>
    </r>
  </si>
  <si>
    <r>
      <rPr>
        <sz val="12"/>
        <color theme="1"/>
        <rFont val="Roboto Condensed"/>
        <charset val="204"/>
      </rPr>
      <t>Gender perspective</t>
    </r>
    <r>
      <rPr>
        <sz val="12"/>
        <color theme="1"/>
        <rFont val="Roboto Condensed Light"/>
        <charset val="204"/>
      </rPr>
      <t xml:space="preserve">
</t>
    </r>
    <r>
      <rPr>
        <sz val="10"/>
        <color theme="1"/>
        <rFont val="Roboto Condensed Light"/>
        <charset val="204"/>
      </rPr>
      <t>Countries must integrate a gender perspective in their TB laws, policies, and programs.</t>
    </r>
  </si>
  <si>
    <r>
      <rPr>
        <sz val="12"/>
        <color theme="1"/>
        <rFont val="Roboto Condensed"/>
        <charset val="204"/>
      </rPr>
      <t>Availability, accessibility, acceptability and quality (AAAQ)</t>
    </r>
    <r>
      <rPr>
        <sz val="12"/>
        <color theme="1"/>
        <rFont val="Roboto Condensed Light"/>
        <charset val="204"/>
      </rPr>
      <t xml:space="preserve">
</t>
    </r>
    <r>
      <rPr>
        <sz val="10"/>
        <color theme="1"/>
        <rFont val="Roboto Condensed Light"/>
        <charset val="204"/>
      </rPr>
      <t>TB health services, goods, and facilities must be available, accessible, acceptable, and of good quality.</t>
    </r>
  </si>
  <si>
    <r>
      <rPr>
        <sz val="12"/>
        <color theme="1"/>
        <rFont val="Roboto Condensed"/>
        <charset val="204"/>
      </rPr>
      <t>Social Protection</t>
    </r>
    <r>
      <rPr>
        <sz val="12"/>
        <color theme="1"/>
        <rFont val="Roboto Condensed Light"/>
        <charset val="204"/>
      </rPr>
      <t xml:space="preserve">
</t>
    </r>
    <r>
      <rPr>
        <sz val="10"/>
        <color theme="1"/>
        <rFont val="Roboto Condensed Light"/>
        <charset val="204"/>
      </rPr>
      <t>People affected by TB must have access to social protection.</t>
    </r>
  </si>
  <si>
    <r>
      <rPr>
        <sz val="12"/>
        <color theme="1"/>
        <rFont val="Roboto Condensed"/>
        <charset val="204"/>
      </rPr>
      <t>Governance</t>
    </r>
    <r>
      <rPr>
        <sz val="12"/>
        <color theme="1"/>
        <rFont val="Roboto Condensed Light"/>
        <charset val="204"/>
      </rPr>
      <t xml:space="preserve">
</t>
    </r>
    <r>
      <rPr>
        <sz val="10"/>
        <color theme="1"/>
        <rFont val="Roboto Condensed Light"/>
        <charset val="204"/>
      </rPr>
      <t>TB programs must be well-governed, prioritizing transparency and community and stakeholder engagement.</t>
    </r>
  </si>
  <si>
    <t>Score</t>
  </si>
  <si>
    <t>Start Point</t>
  </si>
  <si>
    <t>Low</t>
  </si>
  <si>
    <t>Average</t>
  </si>
  <si>
    <t>Hight</t>
  </si>
  <si>
    <t>Maximum</t>
  </si>
  <si>
    <t>• The constitution and enacted legislation, including health and health-related-laws</t>
  </si>
  <si>
    <t>• The constitution and enacted legislation, including discrimination, health and healthrelated laws</t>
  </si>
  <si>
    <t>There is neither a policy commitment nor legal provision integrating a gender perspective into health-related planning, programmes or research</t>
  </si>
  <si>
    <t>GENDER PERSPECTIVE ASSESSMENT</t>
  </si>
  <si>
    <t>Gender perspective</t>
  </si>
  <si>
    <t>Some newer TB drugs are unavailable in the country: 1-2 newer TB drugs were unavailable the past year—i.e., not registered for use, or registered but not yet procured.</t>
  </si>
  <si>
    <t>Examples of ways to guarantee availability through law and policy include requiring the availability of specific health goods and services in public health facilities, ensuring sustainable funding and effective procurement mechanisms, including for newer TB drugs and diagnostics, mandating BCG vaccination for children, and explicitly guaranteeing "availability" as part of the right to health.</t>
  </si>
  <si>
    <t>Examples of ways to guarantee accessibility through law and policy include regulating the costs of TB vaccines, drugs, or diagnostic; waiving customs duties and VATs (value-added taxes) on the importation of TB vaccines, drugs, and diagnostics; requiring and enabling physical accessibility to clinics; prohibiting discrimination in access to health care; and addressing other kinds of structural barriers.</t>
  </si>
  <si>
    <t>Examples of ways to ensure acceptability through law and policy include requiring periodic training for health workers on medical ethics and gender-sensitive and culturally- and age-appropriate health services; legal recognition of the rights to privacy and patient confidentiality; defining and mandating respectful, non-stigmatizing care; and addressing operational concerns, such as clinic hours, wait times, and overcrowding.</t>
  </si>
  <si>
    <t>Examples of ways to guarantee quality through law and policy include clear and accessible national guidelines for TB diagnosis and treatment in the public and private sectors based on the most up-to-date global standards; mandated continuous training of health workers on national TB guidelines and basic TB science; and guidelines and standards for safe and effective administration and operations of TB health facilities.</t>
  </si>
  <si>
    <t>TB health facilities are not well-distributed across the country and thus physically inaccessible to some communities: ≥20% of subnational jurisdictions
lack TB health facilities – i.e. municipalities, cities, districts, etc.</t>
  </si>
  <si>
    <t>MoH and NTP policies, plans, regulations and other orders do not contain provisions that explicitly aim to ensure the accessibility of TB health facilities, goods and services.</t>
  </si>
  <si>
    <t>MoH and NTP policies, plans, regulations, or other orders (1) only contain general or vague language ensuring accessibility; (2) only ensure accessibility for certain kinds of health facilities, goods or services or (3) ensure accessibility but do not specifically mention TB or PATB.</t>
  </si>
  <si>
    <t>1.1.1(a)</t>
  </si>
  <si>
    <t>1.1.1(b)</t>
  </si>
  <si>
    <t>1.1.1(c)</t>
  </si>
  <si>
    <t>1.1.1(d)</t>
  </si>
  <si>
    <t>1.1.2(a)</t>
  </si>
  <si>
    <t>1.1.2(b)</t>
  </si>
  <si>
    <t>1.1.2(c)</t>
  </si>
  <si>
    <t>MoH and NTP policies, plans, regulations or other orders contain provisions that explicitly aim to ensure the accessibility of TB health facilities, goods and services, and are fully implemented and enforced.</t>
  </si>
  <si>
    <t>1.2.2(a)</t>
  </si>
  <si>
    <t>1.2.2(b)</t>
  </si>
  <si>
    <t>1.2.2(c)</t>
  </si>
  <si>
    <t>1.2.3(a)</t>
  </si>
  <si>
    <t>1.2.3(b)</t>
  </si>
  <si>
    <t>1.2.3(c)</t>
  </si>
  <si>
    <t>1.3.1(a)</t>
  </si>
  <si>
    <t>1.3.1(b)</t>
  </si>
  <si>
    <t>1.3.2(a)</t>
  </si>
  <si>
    <t>1.3.2(b)</t>
  </si>
  <si>
    <t>1.3.2(c)</t>
  </si>
  <si>
    <t>1.4.1(a)</t>
  </si>
  <si>
    <t>1.4.1(b)</t>
  </si>
  <si>
    <t>1.4.1(c)</t>
  </si>
  <si>
    <t>1.4.1(d)</t>
  </si>
  <si>
    <t>1.4.2(a)</t>
  </si>
  <si>
    <t>1.4.2(b)</t>
  </si>
  <si>
    <t>1.4.2(c)</t>
  </si>
  <si>
    <t>PATB or other key stakeholders report only isolated or infrequent instances of poor administration or operations at TB health facilities, such as limited and inconvenient clinic hours, long wait times for services or chronic overcrowding.</t>
  </si>
  <si>
    <t>PATB or other key stakeholders report that health workers are knowledgeable about TB infection, disease, diagnosis and treatment. and are able to provide goodquality care to PATB.</t>
  </si>
  <si>
    <t>Laws governing the TB response contain provisions that explicitly aim to ensure good-quality TB health facilities, goods and services and they are fully implemented and enforced.</t>
  </si>
  <si>
    <t>MoH and NTP policies, plans, regulations and other orders do not contain provisions that explicitly aim to ensure good-quality TB health facilities, goods and services.</t>
  </si>
  <si>
    <t>Some MoH and NTP policies, plans, regulations or other orders (1) only contain general or vague language ensuring quality; (2) only ensure the quality of certain kinds of health facilities, goods or services; or (3) ensure quality but do not specifically mention TB or PATB.</t>
  </si>
  <si>
    <t>MoH and NTP policies, plans, regulations, or other orders contain provisions that explicitly aim to ensure good-quality TB health facilities, goods and services, and are fully implemented and enforced.</t>
  </si>
  <si>
    <t>The constitution or legislation enshrines the rights to privacy, informed consent and freedoms of association, assembly and movement but does not specifically mention TB, PATB, or infectious or communicable disase; or MoH or NTP policies, plans, regulations or other orders recognize the rights to privacy, informed consent, or freedoms of association, assembly and movement but not specifically for PATB.</t>
  </si>
  <si>
    <t>The constitution or legislation enshrine the rights to privacy, informed consent and freedoms of association, assembly and movement, and specifically
mention TB, PATB, or infectious or communicable disease.</t>
  </si>
  <si>
    <t>Legislation or MoH policies, plans, regulations or other orders contain an explicit commitment to integrating a gender perspective into health-related planning and/or programmes but they do not specifically mention TB.</t>
  </si>
  <si>
    <t>Legislation or MoH or NTP policies, plans, regulations, or other orders contain an explicit commitment to integrating a gender perspective into healthrelated planning, programmes and research, and they specifically mention and apply to TB.</t>
  </si>
  <si>
    <t>Neither legislation nor MoH or NTP policies, plans, regulations or other orders require periodic training for health workers to understand and effectively respond to the specific needs of TB key and vulnerable populations.</t>
  </si>
  <si>
    <t>Legislation or MoH or NTP policies, plans, regulations or other orders mandate periodic training for health workers to understand and effectively respond to the specific needs of TB KVP, but they are not fully implemented or enforced, or only some health workers receive such training.</t>
  </si>
  <si>
    <t>PATB or other key stakeholders report that groups or networks of PATB are not provided opportunities to participate in health-related decisionmaking at the community and national levels.</t>
  </si>
  <si>
    <t>PATB or other key stakeholders report that groups or networks of PATB are provided only limited or tokenistic opportunities to participate in healthrelated
decision-making at the community and national levels.</t>
  </si>
  <si>
    <t>Groups and networks of people affected by TB are consistently provided meaningful opportunities to participate in healthrelated decision-making at the community and national levels.</t>
  </si>
  <si>
    <t>• Monitoring missions and program review reports</t>
  </si>
  <si>
    <t>• Interviews or focus group discussions</t>
  </si>
  <si>
    <t>• MoH and NTP data</t>
  </si>
  <si>
    <t xml:space="preserve">• CLM data </t>
  </si>
  <si>
    <r>
      <t xml:space="preserve">1.1 TOTAL SCORE:
</t>
    </r>
    <r>
      <rPr>
        <sz val="11"/>
        <color theme="1"/>
        <rFont val="Roboto Condensed Light"/>
        <charset val="204"/>
      </rPr>
      <t>(1.1.1 total + 1.1.2 total/2)</t>
    </r>
  </si>
  <si>
    <r>
      <t xml:space="preserve">1.1.1 SCORE:
</t>
    </r>
    <r>
      <rPr>
        <sz val="11"/>
        <color theme="1"/>
        <rFont val="Roboto Condensed Light"/>
        <charset val="204"/>
      </rPr>
      <t>(1.1.1 total score/4)</t>
    </r>
  </si>
  <si>
    <r>
      <t xml:space="preserve">1.1.2 SCORE:
</t>
    </r>
    <r>
      <rPr>
        <sz val="11"/>
        <color theme="1"/>
        <rFont val="Roboto Condensed Light"/>
        <charset val="204"/>
      </rPr>
      <t>(1.1.2 total score/3)</t>
    </r>
  </si>
  <si>
    <r>
      <t xml:space="preserve">1.2.2 SCORE:
</t>
    </r>
    <r>
      <rPr>
        <sz val="11"/>
        <color theme="1"/>
        <rFont val="Roboto Condensed Light"/>
        <charset val="204"/>
      </rPr>
      <t>(1.2.2 total score/3)</t>
    </r>
  </si>
  <si>
    <r>
      <t xml:space="preserve">1.2.3 SCORE:
</t>
    </r>
    <r>
      <rPr>
        <sz val="11"/>
        <color theme="1"/>
        <rFont val="Roboto Condensed Light"/>
        <charset val="204"/>
      </rPr>
      <t>(1.2.3 total score/3)</t>
    </r>
  </si>
  <si>
    <r>
      <t xml:space="preserve">1.2 TOTAL SCORE:
</t>
    </r>
    <r>
      <rPr>
        <sz val="11"/>
        <color theme="1"/>
        <rFont val="Roboto Condensed Light"/>
        <charset val="204"/>
      </rPr>
      <t>(1.2.1 total + 1.2.2 total + 1.2.3 total /3)</t>
    </r>
  </si>
  <si>
    <r>
      <t xml:space="preserve">1.3.1 SCORE:
</t>
    </r>
    <r>
      <rPr>
        <sz val="11"/>
        <color theme="1"/>
        <rFont val="Roboto Condensed Light"/>
        <charset val="204"/>
      </rPr>
      <t>(1.3.1 total score/2)</t>
    </r>
  </si>
  <si>
    <r>
      <t xml:space="preserve">1.3.2 SCORE:
</t>
    </r>
    <r>
      <rPr>
        <sz val="11"/>
        <color theme="1"/>
        <rFont val="Roboto Condensed Light"/>
        <charset val="204"/>
      </rPr>
      <t>(1.3.2 total score/3)</t>
    </r>
  </si>
  <si>
    <r>
      <t xml:space="preserve">1.3 TOTAL SCORE:
</t>
    </r>
    <r>
      <rPr>
        <sz val="11"/>
        <color theme="1"/>
        <rFont val="Roboto Condensed Light"/>
        <charset val="204"/>
      </rPr>
      <t>(1.3.1 total + 1.3.2 total/2)</t>
    </r>
  </si>
  <si>
    <r>
      <t xml:space="preserve">1.4.1 SCORE:
</t>
    </r>
    <r>
      <rPr>
        <sz val="11"/>
        <color theme="1"/>
        <rFont val="Roboto Condensed Light"/>
        <charset val="204"/>
      </rPr>
      <t>(1.4.1 total score/4)</t>
    </r>
  </si>
  <si>
    <r>
      <t xml:space="preserve">1.4.2 SCORE:
</t>
    </r>
    <r>
      <rPr>
        <sz val="11"/>
        <color theme="1"/>
        <rFont val="Roboto Condensed Light"/>
        <charset val="204"/>
      </rPr>
      <t>(1.4.1 total score/3)</t>
    </r>
  </si>
  <si>
    <r>
      <t xml:space="preserve">1.4 TOTAL SCORE:
</t>
    </r>
    <r>
      <rPr>
        <sz val="11"/>
        <color rgb="FF000000"/>
        <rFont val="Roboto Condensed Light"/>
        <charset val="1"/>
      </rPr>
      <t>(1.4.1 total + 1.4.2 total/2)</t>
    </r>
  </si>
  <si>
    <t>PATB or other key stakeholders report TB health facilities are effectively administered and operated in the country, with convenient clinic hours, short wait times for services, and no overcrowding.</t>
  </si>
  <si>
    <t>9.1(a)</t>
  </si>
  <si>
    <t>9.1(b)</t>
  </si>
  <si>
    <t>9.1(c)</t>
  </si>
  <si>
    <t>Legislation or MoH or NTP policies, plans, regulations or other orders mandate periodic training for health workers to understand and effectively respond to the specific needs of TB KVP, and they are fully implemented and enforced for all health workers.</t>
  </si>
  <si>
    <t>Republic of Moldova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</si>
</sst>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2"/>
      <color rgb="FFE40138"/>
      <name val="Roboto Condensed"/>
      <charset val="204"/>
    </font>
    <font>
      <b/>
      <sz val="14"/>
      <color rgb="FFE40138"/>
      <name val="Roboto Condensed"/>
      <charset val="204"/>
    </font>
    <font>
      <sz val="11"/>
      <color theme="1"/>
      <name val="Roboto Condensed"/>
      <charset val="204"/>
    </font>
    <font>
      <sz val="12"/>
      <color theme="1"/>
      <name val="Roboto Condensed"/>
      <charset val="204"/>
    </font>
    <font>
      <sz val="11"/>
      <color theme="1"/>
      <name val="Roboto Medium"/>
      <charset val="204"/>
    </font>
    <font>
      <sz val="11"/>
      <color rgb="FFE40138"/>
      <name val="Roboto Condensed"/>
      <charset val="204"/>
    </font>
    <font>
      <sz val="11"/>
      <color theme="1"/>
      <name val="Roboto Condensed Light"/>
      <charset val="204"/>
    </font>
    <font>
      <sz val="12"/>
      <color theme="1"/>
      <name val="Roboto Condensed Light"/>
      <charset val="204"/>
    </font>
    <font>
      <b/>
      <sz val="9"/>
      <color theme="0"/>
      <name val="Roboto Condensed Light"/>
      <charset val="204"/>
    </font>
    <font>
      <sz val="9"/>
      <color theme="1"/>
      <name val="Roboto Condensed Light"/>
      <charset val="204"/>
    </font>
    <font>
      <sz val="11"/>
      <color theme="0"/>
      <name val="Calibri"/>
      <family val="2"/>
      <scheme val="minor"/>
    </font>
    <font>
      <sz val="9"/>
      <color theme="0"/>
      <name val="Roboto Condensed Light"/>
      <charset val="204"/>
    </font>
    <font>
      <b/>
      <sz val="16"/>
      <color theme="0"/>
      <name val="Roboto Condensed"/>
      <charset val="204"/>
    </font>
    <font>
      <b/>
      <sz val="18"/>
      <color theme="0"/>
      <name val="Roboto Condensed"/>
      <charset val="204"/>
    </font>
    <font>
      <sz val="11"/>
      <color rgb="FFFF0000"/>
      <name val="Calibri"/>
      <family val="2"/>
      <scheme val="minor"/>
    </font>
    <font>
      <sz val="11"/>
      <color rgb="FFFF0000"/>
      <name val="Roboto Condensed"/>
      <charset val="204"/>
    </font>
    <font>
      <sz val="14"/>
      <color theme="1"/>
      <name val="Roboto Condensed"/>
      <charset val="204"/>
    </font>
    <font>
      <sz val="10"/>
      <color theme="1"/>
      <name val="Roboto Condensed Light"/>
      <charset val="204"/>
    </font>
    <font>
      <sz val="12"/>
      <color rgb="FFFF0000"/>
      <name val="Roboto Condensed"/>
      <charset val="204"/>
    </font>
    <font>
      <i/>
      <sz val="12"/>
      <color rgb="FFFF0000"/>
      <name val="Roboto Condensed"/>
      <charset val="204"/>
    </font>
    <font>
      <sz val="14"/>
      <color theme="0"/>
      <name val="Roboto Condensed"/>
      <charset val="204"/>
    </font>
    <font>
      <sz val="11"/>
      <color theme="1"/>
      <name val="Roboto"/>
    </font>
    <font>
      <b/>
      <sz val="12"/>
      <color theme="1"/>
      <name val="Roboto Condensed"/>
    </font>
    <font>
      <sz val="11"/>
      <color rgb="FFE40138"/>
      <name val="Roboto"/>
    </font>
    <font>
      <sz val="11"/>
      <color rgb="FFE40138"/>
      <name val="Roboto"/>
      <charset val="1"/>
    </font>
    <font>
      <sz val="12"/>
      <color rgb="FF000000"/>
      <name val="Roboto Condensed Light"/>
      <charset val="1"/>
    </font>
    <font>
      <sz val="11"/>
      <color rgb="FF000000"/>
      <name val="Roboto Medium"/>
      <charset val="1"/>
    </font>
    <font>
      <sz val="11"/>
      <color rgb="FF000000"/>
      <name val="Roboto Condensed Light"/>
      <charset val="1"/>
    </font>
    <font>
      <sz val="9"/>
      <color theme="1"/>
      <name val="Roboto Condensed Light"/>
    </font>
  </fonts>
  <fills count="11">
    <fill>
      <patternFill patternType="none"/>
    </fill>
    <fill>
      <patternFill patternType="gray125"/>
    </fill>
    <fill>
      <patternFill patternType="solid">
        <fgColor rgb="FFE40138"/>
        <bgColor indexed="64"/>
      </patternFill>
    </fill>
    <fill>
      <patternFill patternType="solid">
        <fgColor rgb="FFFDC300"/>
        <bgColor indexed="64"/>
      </patternFill>
    </fill>
    <fill>
      <patternFill patternType="solid">
        <fgColor rgb="FF3AAA35"/>
        <bgColor indexed="64"/>
      </patternFill>
    </fill>
    <fill>
      <patternFill patternType="solid">
        <fgColor rgb="FFFFB7C8"/>
        <bgColor indexed="64"/>
      </patternFill>
    </fill>
    <fill>
      <patternFill patternType="solid">
        <fgColor rgb="FFFFEEB7"/>
        <bgColor indexed="64"/>
      </patternFill>
    </fill>
    <fill>
      <patternFill patternType="solid">
        <fgColor rgb="FFB3E6B0"/>
        <bgColor indexed="64"/>
      </patternFill>
    </fill>
    <fill>
      <patternFill patternType="solid">
        <fgColor theme="0" tint="-4.9989318521683403E-2"/>
        <bgColor indexed="64"/>
      </patternFill>
    </fill>
    <fill>
      <patternFill patternType="solid">
        <fgColor rgb="FFE1F0FF"/>
        <bgColor indexed="64"/>
      </patternFill>
    </fill>
    <fill>
      <patternFill patternType="solid">
        <fgColor rgb="FFF2F2F2"/>
        <bgColor rgb="FF000000"/>
      </patternFill>
    </fill>
  </fills>
  <borders count="9">
    <border>
      <left/>
      <right/>
      <top/>
      <bottom/>
      <diagonal/>
    </border>
    <border>
      <left/>
      <right/>
      <top style="thin">
        <color theme="1" tint="0.499984740745262"/>
      </top>
      <bottom/>
      <diagonal/>
    </border>
    <border>
      <left/>
      <right/>
      <top/>
      <bottom style="thin">
        <color indexed="64"/>
      </bottom>
      <diagonal/>
    </border>
    <border>
      <left/>
      <right/>
      <top style="thin">
        <color indexed="64"/>
      </top>
      <bottom/>
      <diagonal/>
    </border>
    <border>
      <left/>
      <right/>
      <top/>
      <bottom style="medium">
        <color indexed="64"/>
      </bottom>
      <diagonal/>
    </border>
    <border>
      <left/>
      <right/>
      <top style="thin">
        <color theme="0" tint="-0.249977111117893"/>
      </top>
      <bottom/>
      <diagonal/>
    </border>
    <border>
      <left/>
      <right/>
      <top/>
      <bottom style="thin">
        <color theme="0" tint="-0.249977111117893"/>
      </bottom>
      <diagonal/>
    </border>
    <border>
      <left/>
      <right/>
      <top/>
      <bottom style="medium">
        <color theme="0" tint="-0.249977111117893"/>
      </bottom>
      <diagonal/>
    </border>
    <border>
      <left/>
      <right/>
      <top style="medium">
        <color indexed="64"/>
      </top>
      <bottom style="thin">
        <color indexed="64"/>
      </bottom>
      <diagonal/>
    </border>
  </borders>
  <cellStyleXfs count="1">
    <xf numFmtId="0" fontId="0" fillId="0" borderId="0"/>
  </cellStyleXfs>
  <cellXfs count="99">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vertical="center"/>
    </xf>
    <xf numFmtId="1" fontId="0" fillId="0" borderId="0" xfId="0" applyNumberFormat="1"/>
    <xf numFmtId="0" fontId="1" fillId="0" borderId="0" xfId="0" applyFont="1"/>
    <xf numFmtId="0" fontId="2" fillId="0" borderId="0" xfId="0" applyFont="1"/>
    <xf numFmtId="0" fontId="4" fillId="0" borderId="0" xfId="0" applyFont="1" applyAlignment="1">
      <alignment horizontal="left" wrapText="1"/>
    </xf>
    <xf numFmtId="0" fontId="5" fillId="0" borderId="0" xfId="0" applyFont="1" applyAlignment="1">
      <alignment horizontal="center" vertical="center" wrapText="1"/>
    </xf>
    <xf numFmtId="0" fontId="2" fillId="0" borderId="0" xfId="0" applyFont="1" applyAlignment="1">
      <alignment horizontal="center" vertical="center"/>
    </xf>
    <xf numFmtId="0" fontId="9" fillId="2" borderId="0" xfId="0" applyFont="1" applyFill="1" applyAlignment="1">
      <alignment horizontal="center" vertical="center"/>
    </xf>
    <xf numFmtId="0" fontId="9" fillId="3" borderId="0" xfId="0" applyFont="1" applyFill="1" applyAlignment="1">
      <alignment horizontal="center" vertical="center"/>
    </xf>
    <xf numFmtId="0" fontId="9" fillId="4" borderId="0" xfId="0" applyFont="1" applyFill="1" applyAlignment="1">
      <alignment horizontal="center" vertical="center"/>
    </xf>
    <xf numFmtId="0" fontId="7" fillId="0" borderId="0" xfId="0" applyFont="1"/>
    <xf numFmtId="0" fontId="3" fillId="0" borderId="0" xfId="0" applyFont="1" applyAlignment="1">
      <alignment horizontal="left" vertical="center"/>
    </xf>
    <xf numFmtId="0" fontId="8" fillId="0" borderId="0" xfId="0" applyFont="1" applyAlignment="1">
      <alignment horizontal="left" vertical="center" wrapText="1"/>
    </xf>
    <xf numFmtId="0" fontId="5" fillId="8" borderId="0" xfId="0" applyFont="1" applyFill="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vertical="center"/>
    </xf>
    <xf numFmtId="0" fontId="4" fillId="0" borderId="0" xfId="0" applyFont="1" applyAlignment="1">
      <alignment wrapText="1"/>
    </xf>
    <xf numFmtId="0" fontId="0" fillId="0" borderId="0" xfId="0" applyAlignment="1">
      <alignment horizontal="left" vertical="top"/>
    </xf>
    <xf numFmtId="0" fontId="10" fillId="0" borderId="0" xfId="0" applyFont="1"/>
    <xf numFmtId="0" fontId="10" fillId="0" borderId="0" xfId="0" applyFont="1" applyAlignment="1">
      <alignment horizontal="left" wrapText="1"/>
    </xf>
    <xf numFmtId="0" fontId="12" fillId="2" borderId="0" xfId="0" applyFont="1" applyFill="1" applyAlignment="1">
      <alignment horizontal="center" vertical="center"/>
    </xf>
    <xf numFmtId="0" fontId="12" fillId="3" borderId="0" xfId="0" applyFont="1" applyFill="1" applyAlignment="1">
      <alignment horizontal="center" vertical="center"/>
    </xf>
    <xf numFmtId="0" fontId="12" fillId="4" borderId="0" xfId="0" applyFont="1" applyFill="1" applyAlignment="1">
      <alignment horizontal="center" vertical="center"/>
    </xf>
    <xf numFmtId="0" fontId="0" fillId="2" borderId="0" xfId="0" applyFill="1"/>
    <xf numFmtId="0" fontId="11" fillId="2" borderId="0" xfId="0" applyFont="1" applyFill="1"/>
    <xf numFmtId="0" fontId="13" fillId="2" borderId="2" xfId="0" applyFont="1" applyFill="1" applyBorder="1"/>
    <xf numFmtId="0" fontId="3" fillId="0" borderId="0" xfId="0" applyFont="1" applyAlignment="1">
      <alignment horizontal="center" vertical="center"/>
    </xf>
    <xf numFmtId="0" fontId="0" fillId="0" borderId="3" xfId="0" applyBorder="1"/>
    <xf numFmtId="0" fontId="3" fillId="0" borderId="3" xfId="0" applyFont="1" applyBorder="1" applyAlignment="1">
      <alignment horizontal="center" vertical="center"/>
    </xf>
    <xf numFmtId="0" fontId="5" fillId="0" borderId="4" xfId="0" applyFont="1" applyBorder="1" applyAlignment="1">
      <alignment horizontal="center" vertical="center" wrapText="1"/>
    </xf>
    <xf numFmtId="0" fontId="2" fillId="0" borderId="4" xfId="0" applyFont="1" applyBorder="1" applyAlignment="1">
      <alignment horizontal="center" vertical="center"/>
    </xf>
    <xf numFmtId="0" fontId="8" fillId="0" borderId="4" xfId="0" applyFont="1" applyBorder="1" applyAlignment="1">
      <alignment horizontal="left" vertical="center" wrapText="1"/>
    </xf>
    <xf numFmtId="0" fontId="0" fillId="0" borderId="4" xfId="0" applyBorder="1"/>
    <xf numFmtId="0" fontId="0" fillId="0" borderId="3" xfId="0" applyBorder="1" applyAlignment="1">
      <alignment vertical="top"/>
    </xf>
    <xf numFmtId="0" fontId="16" fillId="0" borderId="0" xfId="0" applyFont="1" applyAlignment="1">
      <alignment vertical="center"/>
    </xf>
    <xf numFmtId="0" fontId="0" fillId="0" borderId="3" xfId="0" applyBorder="1" applyAlignment="1">
      <alignment horizontal="left" vertical="top"/>
    </xf>
    <xf numFmtId="2" fontId="2" fillId="8" borderId="0" xfId="0" applyNumberFormat="1" applyFont="1" applyFill="1" applyAlignment="1">
      <alignment horizontal="center" vertical="center"/>
    </xf>
    <xf numFmtId="0" fontId="4" fillId="0" borderId="0" xfId="0" applyFont="1" applyAlignment="1">
      <alignment vertical="center"/>
    </xf>
    <xf numFmtId="0" fontId="17" fillId="0" borderId="0" xfId="0" applyFont="1" applyAlignment="1">
      <alignment vertical="center"/>
    </xf>
    <xf numFmtId="2" fontId="0" fillId="0" borderId="0" xfId="0" applyNumberFormat="1"/>
    <xf numFmtId="0" fontId="0" fillId="0" borderId="5" xfId="0" applyBorder="1"/>
    <xf numFmtId="2" fontId="17" fillId="9" borderId="0" xfId="0" applyNumberFormat="1" applyFont="1" applyFill="1" applyAlignment="1">
      <alignment horizontal="center" vertical="center"/>
    </xf>
    <xf numFmtId="0" fontId="0" fillId="0" borderId="6" xfId="0" applyBorder="1"/>
    <xf numFmtId="0" fontId="19" fillId="0" borderId="6" xfId="0" applyFont="1" applyBorder="1" applyAlignment="1">
      <alignment wrapText="1"/>
    </xf>
    <xf numFmtId="0" fontId="15" fillId="0" borderId="6" xfId="0" applyFont="1" applyBorder="1"/>
    <xf numFmtId="0" fontId="16" fillId="0" borderId="6" xfId="0" applyFont="1" applyBorder="1" applyAlignment="1">
      <alignment vertical="top"/>
    </xf>
    <xf numFmtId="0" fontId="16" fillId="0" borderId="0" xfId="0" applyFont="1" applyAlignment="1">
      <alignment vertical="top"/>
    </xf>
    <xf numFmtId="0" fontId="16" fillId="0" borderId="7" xfId="0" applyFont="1" applyBorder="1" applyAlignment="1">
      <alignment vertical="top"/>
    </xf>
    <xf numFmtId="0" fontId="0" fillId="0" borderId="7" xfId="0" applyBorder="1" applyAlignment="1">
      <alignment vertical="top"/>
    </xf>
    <xf numFmtId="0" fontId="0" fillId="0" borderId="7" xfId="0" applyBorder="1"/>
    <xf numFmtId="0" fontId="16" fillId="0" borderId="5" xfId="0" applyFont="1" applyBorder="1" applyAlignment="1">
      <alignment vertical="top"/>
    </xf>
    <xf numFmtId="0" fontId="0" fillId="0" borderId="5" xfId="0" applyBorder="1" applyAlignment="1">
      <alignment vertical="top"/>
    </xf>
    <xf numFmtId="2" fontId="0" fillId="0" borderId="7" xfId="0" applyNumberFormat="1" applyBorder="1"/>
    <xf numFmtId="2" fontId="0" fillId="0" borderId="6" xfId="0" applyNumberFormat="1" applyBorder="1"/>
    <xf numFmtId="2" fontId="0" fillId="0" borderId="5" xfId="0" applyNumberFormat="1" applyBorder="1"/>
    <xf numFmtId="0" fontId="17" fillId="0" borderId="0" xfId="0" applyFont="1" applyAlignment="1">
      <alignment horizontal="center" vertical="center"/>
    </xf>
    <xf numFmtId="0" fontId="6" fillId="0" borderId="0" xfId="0" applyFont="1" applyAlignment="1">
      <alignment horizontal="center" vertical="center"/>
    </xf>
    <xf numFmtId="0" fontId="16" fillId="0" borderId="0" xfId="0" applyFont="1" applyAlignment="1">
      <alignment horizontal="center" vertical="center"/>
    </xf>
    <xf numFmtId="0" fontId="22" fillId="0" borderId="0" xfId="0" applyFont="1" applyAlignment="1">
      <alignment wrapText="1"/>
    </xf>
    <xf numFmtId="0" fontId="22" fillId="0" borderId="0" xfId="0" applyFont="1" applyAlignment="1">
      <alignment vertical="top" wrapText="1"/>
    </xf>
    <xf numFmtId="0" fontId="23" fillId="0" borderId="0" xfId="0" applyFont="1" applyAlignment="1">
      <alignment wrapText="1"/>
    </xf>
    <xf numFmtId="0" fontId="24" fillId="0" borderId="0" xfId="0" applyFont="1" applyAlignment="1">
      <alignment horizontal="center"/>
    </xf>
    <xf numFmtId="0" fontId="25" fillId="0" borderId="0" xfId="0" applyFont="1" applyAlignment="1">
      <alignment horizontal="center"/>
    </xf>
    <xf numFmtId="0" fontId="7" fillId="0" borderId="0" xfId="0" applyFont="1" applyAlignment="1">
      <alignment horizontal="center" vertical="top" wrapText="1"/>
    </xf>
    <xf numFmtId="0" fontId="26" fillId="0" borderId="0" xfId="0" applyFont="1" applyAlignment="1">
      <alignment horizontal="left" vertical="center" wrapText="1"/>
    </xf>
    <xf numFmtId="0" fontId="0" fillId="0" borderId="0" xfId="0" applyAlignment="1" applyProtection="1">
      <alignment horizontal="center"/>
      <protection locked="0"/>
    </xf>
    <xf numFmtId="0" fontId="0" fillId="0" borderId="2" xfId="0" applyBorder="1"/>
    <xf numFmtId="0" fontId="0" fillId="0" borderId="8" xfId="0" applyBorder="1"/>
    <xf numFmtId="2" fontId="2" fillId="0" borderId="0" xfId="0" applyNumberFormat="1" applyFont="1" applyAlignment="1">
      <alignment horizontal="center" vertical="center"/>
    </xf>
    <xf numFmtId="2" fontId="2" fillId="0" borderId="4" xfId="0" applyNumberFormat="1" applyFont="1" applyBorder="1" applyAlignment="1">
      <alignment horizontal="center" vertical="center"/>
    </xf>
    <xf numFmtId="0" fontId="5" fillId="0" borderId="3" xfId="0" applyFont="1" applyBorder="1" applyAlignment="1">
      <alignment horizontal="center" vertical="center" wrapText="1"/>
    </xf>
    <xf numFmtId="0" fontId="0" fillId="0" borderId="4" xfId="0" applyBorder="1" applyAlignment="1">
      <alignment vertical="center"/>
    </xf>
    <xf numFmtId="0" fontId="1" fillId="0" borderId="0" xfId="0" applyFont="1" applyAlignment="1">
      <alignment horizontal="right" vertical="center"/>
    </xf>
    <xf numFmtId="0" fontId="21" fillId="0" borderId="0" xfId="0" applyFont="1" applyAlignment="1">
      <alignment horizontal="center" vertical="center"/>
    </xf>
    <xf numFmtId="0" fontId="27" fillId="10" borderId="0" xfId="0" applyFont="1" applyFill="1" applyAlignment="1">
      <alignment horizontal="center" vertical="center" wrapText="1"/>
    </xf>
    <xf numFmtId="0" fontId="15" fillId="0" borderId="0" xfId="0" applyFont="1" applyAlignment="1">
      <alignment horizontal="center" vertical="center"/>
    </xf>
    <xf numFmtId="0" fontId="14" fillId="2" borderId="0" xfId="0" applyFont="1" applyFill="1" applyAlignment="1">
      <alignment horizontal="left" vertical="top" wrapText="1"/>
    </xf>
    <xf numFmtId="0" fontId="17" fillId="0" borderId="0" xfId="0" applyFont="1" applyAlignment="1">
      <alignment horizontal="center" vertical="center"/>
    </xf>
    <xf numFmtId="0" fontId="10" fillId="5" borderId="0" xfId="0" applyFont="1" applyFill="1" applyAlignment="1">
      <alignment horizontal="left" vertical="center" wrapText="1"/>
    </xf>
    <xf numFmtId="0" fontId="10" fillId="6" borderId="0" xfId="0" applyFont="1" applyFill="1" applyAlignment="1">
      <alignment horizontal="left" vertical="center" wrapText="1"/>
    </xf>
    <xf numFmtId="0" fontId="10" fillId="7" borderId="0" xfId="0" applyFont="1" applyFill="1" applyAlignment="1">
      <alignment horizontal="left" vertical="center" wrapText="1"/>
    </xf>
    <xf numFmtId="0" fontId="4" fillId="0" borderId="0" xfId="0" applyFont="1" applyAlignment="1">
      <alignment horizontal="left" wrapText="1"/>
    </xf>
    <xf numFmtId="0" fontId="6" fillId="0" borderId="0" xfId="0" applyFont="1" applyAlignment="1">
      <alignment horizontal="center" vertical="center"/>
    </xf>
    <xf numFmtId="0" fontId="6" fillId="0" borderId="3" xfId="0" applyFont="1" applyBorder="1" applyAlignment="1">
      <alignment horizontal="center" vertical="center"/>
    </xf>
    <xf numFmtId="1" fontId="17" fillId="0" borderId="0" xfId="0" applyNumberFormat="1" applyFont="1" applyAlignment="1">
      <alignment horizontal="center" vertical="center"/>
    </xf>
    <xf numFmtId="0" fontId="17" fillId="9" borderId="0" xfId="0" applyFont="1" applyFill="1" applyAlignment="1">
      <alignment horizontal="center" vertical="center"/>
    </xf>
    <xf numFmtId="0" fontId="7" fillId="0" borderId="0" xfId="0" applyFont="1" applyAlignment="1">
      <alignment horizontal="left" vertical="top" wrapText="1"/>
    </xf>
    <xf numFmtId="0" fontId="16" fillId="0" borderId="0" xfId="0" applyFont="1" applyAlignment="1">
      <alignment horizontal="center" vertical="center"/>
    </xf>
    <xf numFmtId="0" fontId="10" fillId="0" borderId="0" xfId="0" applyFont="1" applyAlignment="1">
      <alignment horizontal="left" wrapText="1"/>
    </xf>
    <xf numFmtId="0" fontId="16" fillId="0" borderId="3" xfId="0" applyFont="1" applyBorder="1" applyAlignment="1">
      <alignment horizontal="center" vertical="center"/>
    </xf>
    <xf numFmtId="0" fontId="23" fillId="0" borderId="0" xfId="0" applyFont="1" applyAlignment="1">
      <alignment horizontal="left" vertical="center" wrapText="1"/>
    </xf>
    <xf numFmtId="0" fontId="17" fillId="2" borderId="0" xfId="0" applyFont="1" applyFill="1" applyAlignment="1">
      <alignment horizontal="center" vertical="center"/>
    </xf>
    <xf numFmtId="0" fontId="21" fillId="9" borderId="0" xfId="0" applyFont="1" applyFill="1" applyAlignment="1">
      <alignment horizontal="center" vertical="center"/>
    </xf>
    <xf numFmtId="0" fontId="20" fillId="0" borderId="0" xfId="0" applyFont="1" applyAlignment="1">
      <alignment horizontal="left" vertical="center"/>
    </xf>
    <xf numFmtId="0" fontId="23" fillId="0" borderId="0" xfId="0" applyFont="1" applyAlignment="1">
      <alignment horizontal="left" wrapText="1"/>
    </xf>
    <xf numFmtId="0" fontId="29" fillId="6" borderId="0" xfId="0" applyFont="1" applyFill="1" applyAlignment="1">
      <alignment horizontal="left" vertical="center" wrapText="1"/>
    </xf>
  </cellXfs>
  <cellStyles count="1">
    <cellStyle name="Normal" xfId="0" builtinId="0"/>
  </cellStyles>
  <dxfs count="84">
    <dxf>
      <font>
        <color theme="0"/>
      </font>
      <fill>
        <patternFill>
          <fgColor rgb="FFE40138"/>
          <bgColor rgb="FFFDC300"/>
        </patternFill>
      </fill>
    </dxf>
    <dxf>
      <font>
        <color theme="0"/>
      </font>
      <fill>
        <patternFill>
          <bgColor rgb="FFE40138"/>
        </patternFill>
      </fill>
    </dxf>
    <dxf>
      <font>
        <color theme="0"/>
      </font>
      <fill>
        <patternFill>
          <bgColor rgb="FF3AAA35"/>
        </patternFill>
      </fill>
    </dxf>
    <dxf>
      <font>
        <color theme="0"/>
      </font>
      <fill>
        <patternFill>
          <fgColor rgb="FFE40138"/>
          <bgColor rgb="FFFDC300"/>
        </patternFill>
      </fill>
    </dxf>
    <dxf>
      <font>
        <color theme="0"/>
      </font>
      <fill>
        <patternFill>
          <bgColor rgb="FFE40138"/>
        </patternFill>
      </fill>
    </dxf>
    <dxf>
      <font>
        <color theme="0"/>
      </font>
      <fill>
        <patternFill>
          <bgColor rgb="FF3AAA35"/>
        </patternFill>
      </fill>
    </dxf>
    <dxf>
      <font>
        <color theme="0"/>
      </font>
      <fill>
        <patternFill>
          <fgColor rgb="FFE40138"/>
          <bgColor rgb="FFFDC300"/>
        </patternFill>
      </fill>
    </dxf>
    <dxf>
      <font>
        <color theme="0"/>
      </font>
      <fill>
        <patternFill>
          <bgColor rgb="FFE40138"/>
        </patternFill>
      </fill>
    </dxf>
    <dxf>
      <font>
        <color theme="0"/>
      </font>
      <fill>
        <patternFill>
          <bgColor rgb="FF3AAA35"/>
        </patternFill>
      </fill>
    </dxf>
    <dxf>
      <fill>
        <patternFill>
          <bgColor rgb="FFE1F0FF"/>
        </patternFill>
      </fill>
    </dxf>
    <dxf>
      <font>
        <color theme="0"/>
      </font>
      <fill>
        <patternFill>
          <fgColor rgb="FFE40138"/>
          <bgColor rgb="FFFDC300"/>
        </patternFill>
      </fill>
    </dxf>
    <dxf>
      <font>
        <color theme="0"/>
      </font>
      <fill>
        <patternFill>
          <bgColor rgb="FFE40138"/>
        </patternFill>
      </fill>
    </dxf>
    <dxf>
      <font>
        <color theme="0"/>
      </font>
      <fill>
        <patternFill>
          <bgColor rgb="FF3AAA35"/>
        </patternFill>
      </fill>
    </dxf>
    <dxf>
      <fill>
        <patternFill>
          <bgColor rgb="FFE1F0FF"/>
        </patternFill>
      </fill>
    </dxf>
    <dxf>
      <font>
        <color theme="0"/>
      </font>
      <fill>
        <patternFill>
          <fgColor rgb="FFE40138"/>
          <bgColor rgb="FFFDC300"/>
        </patternFill>
      </fill>
    </dxf>
    <dxf>
      <font>
        <color theme="0"/>
      </font>
      <fill>
        <patternFill>
          <bgColor rgb="FFE40138"/>
        </patternFill>
      </fill>
    </dxf>
    <dxf>
      <font>
        <color theme="0"/>
      </font>
      <fill>
        <patternFill>
          <bgColor rgb="FF3AAA35"/>
        </patternFill>
      </fill>
    </dxf>
    <dxf>
      <fill>
        <patternFill>
          <bgColor rgb="FFE1F0FF"/>
        </patternFill>
      </fill>
    </dxf>
    <dxf>
      <font>
        <color theme="0"/>
      </font>
      <fill>
        <patternFill>
          <fgColor rgb="FFE40138"/>
          <bgColor rgb="FFFDC300"/>
        </patternFill>
      </fill>
    </dxf>
    <dxf>
      <font>
        <color theme="0"/>
      </font>
      <fill>
        <patternFill>
          <bgColor rgb="FFE40138"/>
        </patternFill>
      </fill>
    </dxf>
    <dxf>
      <font>
        <color theme="0"/>
      </font>
      <fill>
        <patternFill>
          <bgColor rgb="FF3AAA35"/>
        </patternFill>
      </fill>
    </dxf>
    <dxf>
      <fill>
        <patternFill>
          <bgColor rgb="FFE1F0FF"/>
        </patternFill>
      </fill>
    </dxf>
    <dxf>
      <font>
        <color theme="0"/>
      </font>
      <fill>
        <patternFill>
          <fgColor rgb="FFE40138"/>
          <bgColor rgb="FFFDC300"/>
        </patternFill>
      </fill>
    </dxf>
    <dxf>
      <font>
        <color theme="0"/>
      </font>
      <fill>
        <patternFill>
          <bgColor rgb="FFE40138"/>
        </patternFill>
      </fill>
    </dxf>
    <dxf>
      <font>
        <color theme="0"/>
      </font>
      <fill>
        <patternFill>
          <bgColor rgb="FF3AAA35"/>
        </patternFill>
      </fill>
    </dxf>
    <dxf>
      <fill>
        <patternFill>
          <bgColor rgb="FFE1F0FF"/>
        </patternFill>
      </fill>
    </dxf>
    <dxf>
      <font>
        <color theme="0"/>
      </font>
      <fill>
        <patternFill>
          <fgColor rgb="FFE40138"/>
          <bgColor rgb="FFFDC300"/>
        </patternFill>
      </fill>
    </dxf>
    <dxf>
      <font>
        <color theme="0"/>
      </font>
      <fill>
        <patternFill>
          <bgColor rgb="FFE40138"/>
        </patternFill>
      </fill>
    </dxf>
    <dxf>
      <font>
        <color theme="0"/>
      </font>
      <fill>
        <patternFill>
          <bgColor rgb="FF3AAA35"/>
        </patternFill>
      </fill>
    </dxf>
    <dxf>
      <fill>
        <patternFill>
          <bgColor rgb="FFE1F0FF"/>
        </patternFill>
      </fill>
    </dxf>
    <dxf>
      <font>
        <color theme="0"/>
      </font>
      <fill>
        <patternFill>
          <fgColor rgb="FFE40138"/>
          <bgColor rgb="FFFDC300"/>
        </patternFill>
      </fill>
    </dxf>
    <dxf>
      <font>
        <color theme="0"/>
      </font>
      <fill>
        <patternFill>
          <bgColor rgb="FFE40138"/>
        </patternFill>
      </fill>
    </dxf>
    <dxf>
      <font>
        <color theme="0"/>
      </font>
      <fill>
        <patternFill>
          <bgColor rgb="FF3AAA35"/>
        </patternFill>
      </fill>
    </dxf>
    <dxf>
      <fill>
        <patternFill>
          <bgColor rgb="FFE1F0FF"/>
        </patternFill>
      </fill>
    </dxf>
    <dxf>
      <font>
        <color theme="0"/>
      </font>
      <fill>
        <patternFill>
          <fgColor rgb="FFE40138"/>
          <bgColor rgb="FFFDC300"/>
        </patternFill>
      </fill>
    </dxf>
    <dxf>
      <font>
        <color theme="0"/>
      </font>
      <fill>
        <patternFill>
          <bgColor rgb="FFE40138"/>
        </patternFill>
      </fill>
    </dxf>
    <dxf>
      <font>
        <color theme="0"/>
      </font>
      <fill>
        <patternFill>
          <bgColor rgb="FF3AAA35"/>
        </patternFill>
      </fill>
    </dxf>
    <dxf>
      <fill>
        <patternFill>
          <bgColor rgb="FFE1F0FF"/>
        </patternFill>
      </fill>
    </dxf>
    <dxf>
      <font>
        <color theme="0"/>
      </font>
      <fill>
        <patternFill>
          <fgColor rgb="FFE40138"/>
          <bgColor rgb="FFFDC300"/>
        </patternFill>
      </fill>
    </dxf>
    <dxf>
      <font>
        <color theme="0"/>
      </font>
      <fill>
        <patternFill>
          <bgColor rgb="FFE40138"/>
        </patternFill>
      </fill>
    </dxf>
    <dxf>
      <font>
        <color theme="0"/>
      </font>
      <fill>
        <patternFill>
          <bgColor rgb="FF3AAA35"/>
        </patternFill>
      </fill>
    </dxf>
    <dxf>
      <fill>
        <patternFill>
          <bgColor rgb="FFE1F0FF"/>
        </patternFill>
      </fill>
    </dxf>
    <dxf>
      <font>
        <color theme="0"/>
      </font>
      <fill>
        <patternFill>
          <fgColor rgb="FFE40138"/>
          <bgColor rgb="FFFDC300"/>
        </patternFill>
      </fill>
    </dxf>
    <dxf>
      <font>
        <color theme="0"/>
      </font>
      <fill>
        <patternFill>
          <bgColor rgb="FFE40138"/>
        </patternFill>
      </fill>
    </dxf>
    <dxf>
      <font>
        <color theme="0"/>
      </font>
      <fill>
        <patternFill>
          <bgColor rgb="FF3AAA35"/>
        </patternFill>
      </fill>
    </dxf>
    <dxf>
      <fill>
        <patternFill>
          <bgColor rgb="FFE1F0FF"/>
        </patternFill>
      </fill>
    </dxf>
    <dxf>
      <font>
        <color theme="0"/>
      </font>
      <fill>
        <patternFill>
          <fgColor rgb="FFE40138"/>
          <bgColor rgb="FFFDC300"/>
        </patternFill>
      </fill>
    </dxf>
    <dxf>
      <font>
        <color theme="0"/>
      </font>
      <fill>
        <patternFill>
          <bgColor rgb="FFE40138"/>
        </patternFill>
      </fill>
    </dxf>
    <dxf>
      <font>
        <color theme="0"/>
      </font>
      <fill>
        <patternFill>
          <bgColor rgb="FF3AAA35"/>
        </patternFill>
      </fill>
    </dxf>
    <dxf>
      <fill>
        <patternFill>
          <bgColor rgb="FFE1F0FF"/>
        </patternFill>
      </fill>
    </dxf>
    <dxf>
      <font>
        <color theme="0"/>
      </font>
      <fill>
        <patternFill>
          <fgColor rgb="FFE40138"/>
          <bgColor rgb="FFFDC300"/>
        </patternFill>
      </fill>
    </dxf>
    <dxf>
      <font>
        <color theme="0"/>
      </font>
      <fill>
        <patternFill>
          <bgColor rgb="FFE40138"/>
        </patternFill>
      </fill>
    </dxf>
    <dxf>
      <font>
        <color theme="0"/>
      </font>
      <fill>
        <patternFill>
          <bgColor rgb="FF3AAA35"/>
        </patternFill>
      </fill>
    </dxf>
    <dxf>
      <fill>
        <patternFill>
          <bgColor rgb="FFE1F0FF"/>
        </patternFill>
      </fill>
    </dxf>
    <dxf>
      <font>
        <color theme="0"/>
      </font>
      <fill>
        <patternFill>
          <fgColor rgb="FFE40138"/>
          <bgColor rgb="FFFDC300"/>
        </patternFill>
      </fill>
    </dxf>
    <dxf>
      <font>
        <color theme="0"/>
      </font>
      <fill>
        <patternFill>
          <bgColor rgb="FFE40138"/>
        </patternFill>
      </fill>
    </dxf>
    <dxf>
      <font>
        <color theme="0"/>
      </font>
      <fill>
        <patternFill>
          <bgColor rgb="FF3AAA35"/>
        </patternFill>
      </fill>
    </dxf>
    <dxf>
      <fill>
        <patternFill>
          <bgColor rgb="FFE1F0FF"/>
        </patternFill>
      </fill>
    </dxf>
    <dxf>
      <font>
        <color theme="0"/>
      </font>
      <fill>
        <patternFill>
          <fgColor rgb="FFE40138"/>
          <bgColor rgb="FFFDC300"/>
        </patternFill>
      </fill>
    </dxf>
    <dxf>
      <font>
        <color theme="0"/>
      </font>
      <fill>
        <patternFill>
          <bgColor rgb="FFE40138"/>
        </patternFill>
      </fill>
    </dxf>
    <dxf>
      <font>
        <color theme="0"/>
      </font>
      <fill>
        <patternFill>
          <bgColor rgb="FF3AAA35"/>
        </patternFill>
      </fill>
    </dxf>
    <dxf>
      <fill>
        <patternFill>
          <bgColor rgb="FFE1F0FF"/>
        </patternFill>
      </fill>
    </dxf>
    <dxf>
      <font>
        <color theme="0"/>
      </font>
      <fill>
        <patternFill>
          <fgColor rgb="FFE40138"/>
          <bgColor rgb="FFFDC300"/>
        </patternFill>
      </fill>
    </dxf>
    <dxf>
      <font>
        <color theme="0"/>
      </font>
      <fill>
        <patternFill>
          <bgColor rgb="FFE40138"/>
        </patternFill>
      </fill>
    </dxf>
    <dxf>
      <font>
        <color theme="0"/>
      </font>
      <fill>
        <patternFill>
          <bgColor rgb="FF3AAA35"/>
        </patternFill>
      </fill>
    </dxf>
    <dxf>
      <fill>
        <patternFill>
          <bgColor rgb="FFE1F0FF"/>
        </patternFill>
      </fill>
    </dxf>
    <dxf>
      <font>
        <color theme="0"/>
      </font>
      <fill>
        <patternFill>
          <fgColor rgb="FFE40138"/>
          <bgColor rgb="FFFDC300"/>
        </patternFill>
      </fill>
    </dxf>
    <dxf>
      <font>
        <color theme="0"/>
      </font>
      <fill>
        <patternFill>
          <bgColor rgb="FFE40138"/>
        </patternFill>
      </fill>
    </dxf>
    <dxf>
      <font>
        <color theme="0"/>
      </font>
      <fill>
        <patternFill>
          <bgColor rgb="FF3AAA35"/>
        </patternFill>
      </fill>
    </dxf>
    <dxf>
      <fill>
        <patternFill>
          <bgColor rgb="FFE1F0FF"/>
        </patternFill>
      </fill>
    </dxf>
    <dxf>
      <font>
        <color theme="0"/>
      </font>
      <fill>
        <patternFill>
          <fgColor rgb="FFE40138"/>
          <bgColor rgb="FFFDC300"/>
        </patternFill>
      </fill>
    </dxf>
    <dxf>
      <font>
        <color theme="0"/>
      </font>
      <fill>
        <patternFill>
          <bgColor rgb="FFE40138"/>
        </patternFill>
      </fill>
    </dxf>
    <dxf>
      <font>
        <color theme="0"/>
      </font>
      <fill>
        <patternFill>
          <bgColor rgb="FF3AAA35"/>
        </patternFill>
      </fill>
    </dxf>
    <dxf>
      <fill>
        <patternFill>
          <bgColor rgb="FFE1F0FF"/>
        </patternFill>
      </fill>
    </dxf>
    <dxf>
      <font>
        <color theme="0"/>
      </font>
      <fill>
        <patternFill>
          <fgColor rgb="FFE40138"/>
          <bgColor rgb="FFFDC300"/>
        </patternFill>
      </fill>
    </dxf>
    <dxf>
      <font>
        <color theme="0"/>
      </font>
      <fill>
        <patternFill>
          <bgColor rgb="FFE40138"/>
        </patternFill>
      </fill>
    </dxf>
    <dxf>
      <font>
        <color theme="0"/>
      </font>
      <fill>
        <patternFill>
          <bgColor rgb="FF3AAA35"/>
        </patternFill>
      </fill>
    </dxf>
    <dxf>
      <fill>
        <patternFill>
          <bgColor rgb="FFE1F0FF"/>
        </patternFill>
      </fill>
    </dxf>
    <dxf>
      <font>
        <color theme="0"/>
      </font>
      <fill>
        <patternFill>
          <bgColor rgb="FFFDC300"/>
        </patternFill>
      </fill>
    </dxf>
    <dxf>
      <font>
        <color theme="0"/>
      </font>
      <fill>
        <patternFill>
          <bgColor rgb="FFE40138"/>
        </patternFill>
      </fill>
    </dxf>
    <dxf>
      <font>
        <color theme="0"/>
      </font>
      <fill>
        <patternFill>
          <bgColor rgb="FF3AAA35"/>
        </patternFill>
      </fill>
    </dxf>
    <dxf>
      <font>
        <color theme="0"/>
      </font>
      <fill>
        <patternFill>
          <bgColor rgb="FF3AAA35"/>
        </patternFill>
      </fill>
    </dxf>
    <dxf>
      <font>
        <color theme="0"/>
      </font>
      <fill>
        <patternFill>
          <bgColor rgb="FFFDC300"/>
        </patternFill>
      </fill>
    </dxf>
    <dxf>
      <font>
        <b/>
        <i val="0"/>
        <color theme="0"/>
      </font>
      <fill>
        <patternFill>
          <bgColor rgb="FFE40138"/>
        </patternFill>
      </fill>
    </dxf>
  </dxfs>
  <tableStyles count="0" defaultTableStyle="TableStyleMedium2" defaultPivotStyle="PivotStyleLight16"/>
  <colors>
    <mruColors>
      <color rgb="FFE40138"/>
      <color rgb="FF3AAA35"/>
      <color rgb="FFE1F0FF"/>
      <color rgb="FFB3E6B0"/>
      <color rgb="FFFDC300"/>
      <color rgb="FFDDEEFF"/>
      <color rgb="FFEFFCFF"/>
      <color rgb="FFFFB7C8"/>
      <color rgb="FFFFEE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D43-4634-B06B-A8BB21D30743}"/>
              </c:ext>
            </c:extLst>
          </c:dPt>
          <c:dPt>
            <c:idx val="1"/>
            <c:bubble3D val="0"/>
            <c:spPr>
              <a:solidFill>
                <a:srgbClr val="E40138"/>
              </a:solidFill>
              <a:ln w="19050">
                <a:solidFill>
                  <a:schemeClr val="lt1"/>
                </a:solidFill>
              </a:ln>
              <a:effectLst/>
            </c:spPr>
            <c:extLst>
              <c:ext xmlns:c16="http://schemas.microsoft.com/office/drawing/2014/chart" uri="{C3380CC4-5D6E-409C-BE32-E72D297353CC}">
                <c16:uniqueId val="{00000003-BD43-4634-B06B-A8BB21D30743}"/>
              </c:ext>
            </c:extLst>
          </c:dPt>
          <c:dPt>
            <c:idx val="2"/>
            <c:bubble3D val="0"/>
            <c:spPr>
              <a:solidFill>
                <a:srgbClr val="FDC300"/>
              </a:solidFill>
              <a:ln w="19050">
                <a:solidFill>
                  <a:schemeClr val="lt1"/>
                </a:solidFill>
              </a:ln>
              <a:effectLst/>
            </c:spPr>
            <c:extLst>
              <c:ext xmlns:c16="http://schemas.microsoft.com/office/drawing/2014/chart" uri="{C3380CC4-5D6E-409C-BE32-E72D297353CC}">
                <c16:uniqueId val="{00000005-BD43-4634-B06B-A8BB21D30743}"/>
              </c:ext>
            </c:extLst>
          </c:dPt>
          <c:dPt>
            <c:idx val="3"/>
            <c:bubble3D val="0"/>
            <c:spPr>
              <a:solidFill>
                <a:srgbClr val="3AAA35"/>
              </a:solidFill>
              <a:ln w="19050">
                <a:solidFill>
                  <a:schemeClr val="lt1"/>
                </a:solidFill>
              </a:ln>
              <a:effectLst/>
            </c:spPr>
            <c:extLst>
              <c:ext xmlns:c16="http://schemas.microsoft.com/office/drawing/2014/chart" uri="{C3380CC4-5D6E-409C-BE32-E72D297353CC}">
                <c16:uniqueId val="{00000007-BD43-4634-B06B-A8BB21D30743}"/>
              </c:ext>
            </c:extLst>
          </c:dPt>
          <c:dPt>
            <c:idx val="4"/>
            <c:bubble3D val="0"/>
            <c:spPr>
              <a:noFill/>
              <a:ln w="19050">
                <a:solidFill>
                  <a:schemeClr val="lt1"/>
                </a:solidFill>
              </a:ln>
              <a:effectLst/>
            </c:spPr>
            <c:extLst>
              <c:ext xmlns:c16="http://schemas.microsoft.com/office/drawing/2014/chart" uri="{C3380CC4-5D6E-409C-BE32-E72D297353CC}">
                <c16:uniqueId val="{00000009-BD43-4634-B06B-A8BB21D30743}"/>
              </c:ext>
            </c:extLst>
          </c:dPt>
          <c:cat>
            <c:strRef>
              <c:f>Sources!$D$6:$D$10</c:f>
              <c:strCache>
                <c:ptCount val="5"/>
                <c:pt idx="0">
                  <c:v>Start Point</c:v>
                </c:pt>
                <c:pt idx="1">
                  <c:v>Low</c:v>
                </c:pt>
                <c:pt idx="2">
                  <c:v>Average</c:v>
                </c:pt>
                <c:pt idx="3">
                  <c:v>Hight</c:v>
                </c:pt>
                <c:pt idx="4">
                  <c:v>Maximum</c:v>
                </c:pt>
              </c:strCache>
            </c:strRef>
          </c:cat>
          <c:val>
            <c:numRef>
              <c:f>Sources!$E$6:$E$10</c:f>
              <c:numCache>
                <c:formatCode>General</c:formatCode>
                <c:ptCount val="5"/>
                <c:pt idx="0">
                  <c:v>0</c:v>
                </c:pt>
                <c:pt idx="1">
                  <c:v>65</c:v>
                </c:pt>
                <c:pt idx="2">
                  <c:v>25</c:v>
                </c:pt>
                <c:pt idx="3">
                  <c:v>10</c:v>
                </c:pt>
                <c:pt idx="4">
                  <c:v>100</c:v>
                </c:pt>
              </c:numCache>
            </c:numRef>
          </c:val>
          <c:extLst>
            <c:ext xmlns:c16="http://schemas.microsoft.com/office/drawing/2014/chart" uri="{C3380CC4-5D6E-409C-BE32-E72D297353CC}">
              <c16:uniqueId val="{0000000A-BD43-4634-B06B-A8BB21D30743}"/>
            </c:ext>
          </c:extLst>
        </c:ser>
        <c:dLbls>
          <c:showLegendKey val="0"/>
          <c:showVal val="0"/>
          <c:showCatName val="0"/>
          <c:showSerName val="0"/>
          <c:showPercent val="0"/>
          <c:showBubbleSize val="0"/>
          <c:showLeaderLines val="1"/>
        </c:dLbls>
        <c:firstSliceAng val="270"/>
        <c:holeSize val="69"/>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noFill/>
              <a:ln w="19050">
                <a:solidFill>
                  <a:schemeClr val="lt1"/>
                </a:solidFill>
              </a:ln>
              <a:effectLst/>
            </c:spPr>
            <c:extLst>
              <c:ext xmlns:c16="http://schemas.microsoft.com/office/drawing/2014/chart" uri="{C3380CC4-5D6E-409C-BE32-E72D297353CC}">
                <c16:uniqueId val="{00000001-163B-408B-840F-BE2585860BD2}"/>
              </c:ext>
            </c:extLst>
          </c:dPt>
          <c:dPt>
            <c:idx val="1"/>
            <c:bubble3D val="0"/>
            <c:spPr>
              <a:solidFill>
                <a:schemeClr val="tx1">
                  <a:lumMod val="65000"/>
                  <a:lumOff val="35000"/>
                </a:schemeClr>
              </a:solidFill>
              <a:ln w="19050">
                <a:solidFill>
                  <a:schemeClr val="lt1"/>
                </a:solidFill>
              </a:ln>
              <a:effectLst/>
            </c:spPr>
            <c:extLst>
              <c:ext xmlns:c16="http://schemas.microsoft.com/office/drawing/2014/chart" uri="{C3380CC4-5D6E-409C-BE32-E72D297353CC}">
                <c16:uniqueId val="{00000003-163B-408B-840F-BE2585860BD2}"/>
              </c:ext>
            </c:extLst>
          </c:dPt>
          <c:dPt>
            <c:idx val="2"/>
            <c:bubble3D val="0"/>
            <c:spPr>
              <a:noFill/>
              <a:ln w="19050">
                <a:solidFill>
                  <a:schemeClr val="lt1"/>
                </a:solidFill>
              </a:ln>
              <a:effectLst/>
            </c:spPr>
            <c:extLst>
              <c:ext xmlns:c16="http://schemas.microsoft.com/office/drawing/2014/chart" uri="{C3380CC4-5D6E-409C-BE32-E72D297353CC}">
                <c16:uniqueId val="{00000005-163B-408B-840F-BE2585860BD2}"/>
              </c:ext>
            </c:extLst>
          </c:dPt>
          <c:dLbls>
            <c:dLbl>
              <c:idx val="0"/>
              <c:delete val="1"/>
              <c:extLst>
                <c:ext xmlns:c15="http://schemas.microsoft.com/office/drawing/2012/chart" uri="{CE6537A1-D6FC-4f65-9D91-7224C49458BB}"/>
                <c:ext xmlns:c16="http://schemas.microsoft.com/office/drawing/2014/chart" uri="{C3380CC4-5D6E-409C-BE32-E72D297353CC}">
                  <c16:uniqueId val="{00000001-163B-408B-840F-BE2585860BD2}"/>
                </c:ext>
              </c:extLst>
            </c:dLbl>
            <c:dLbl>
              <c:idx val="1"/>
              <c:tx>
                <c:strRef>
                  <c:f>Sources!$D$18</c:f>
                  <c:strCache>
                    <c:ptCount val="1"/>
                    <c:pt idx="0">
                      <c:v>79.96</c:v>
                    </c:pt>
                  </c:strCache>
                </c:strRef>
              </c:tx>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rgbClr val="E40138"/>
                      </a:solidFill>
                      <a:latin typeface="Roboto Condensed" panose="02000000000000000000" pitchFamily="2" charset="0"/>
                      <a:ea typeface="Roboto Condensed" panose="02000000000000000000" pitchFamily="2" charset="0"/>
                      <a:cs typeface="+mn-cs"/>
                    </a:defRPr>
                  </a:pPr>
                  <a:endParaRPr lang="en-US"/>
                </a:p>
              </c:txPr>
              <c:showLegendKey val="0"/>
              <c:showVal val="1"/>
              <c:showCatName val="0"/>
              <c:showSerName val="0"/>
              <c:showPercent val="1"/>
              <c:showBubbleSize val="0"/>
              <c:extLst>
                <c:ext xmlns:c15="http://schemas.microsoft.com/office/drawing/2012/chart" uri="{CE6537A1-D6FC-4f65-9D91-7224C49458BB}">
                  <c15:dlblFieldTable>
                    <c15:dlblFTEntry>
                      <c15:txfldGUID>{49C520D5-FA8F-4A00-8B09-5E696E33EC5B}</c15:txfldGUID>
                      <c15:f>Sources!$D$18</c15:f>
                      <c15:dlblFieldTableCache>
                        <c:ptCount val="1"/>
                        <c:pt idx="0">
                          <c:v>79.96</c:v>
                        </c:pt>
                      </c15:dlblFieldTableCache>
                    </c15:dlblFTEntry>
                  </c15:dlblFieldTable>
                  <c15:showDataLabelsRange val="0"/>
                </c:ext>
                <c:ext xmlns:c16="http://schemas.microsoft.com/office/drawing/2014/chart" uri="{C3380CC4-5D6E-409C-BE32-E72D297353CC}">
                  <c16:uniqueId val="{00000003-163B-408B-840F-BE2585860BD2}"/>
                </c:ext>
              </c:extLst>
            </c:dLbl>
            <c:dLbl>
              <c:idx val="2"/>
              <c:delete val="1"/>
              <c:extLst>
                <c:ext xmlns:c15="http://schemas.microsoft.com/office/drawing/2012/chart" uri="{CE6537A1-D6FC-4f65-9D91-7224C49458BB}"/>
                <c:ext xmlns:c16="http://schemas.microsoft.com/office/drawing/2014/chart" uri="{C3380CC4-5D6E-409C-BE32-E72D297353CC}">
                  <c16:uniqueId val="{00000005-163B-408B-840F-BE2585860BD2}"/>
                </c:ext>
              </c:extLst>
            </c:dLbl>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rgbClr val="E40138"/>
                    </a:solidFill>
                    <a:latin typeface="Roboto Condensed" panose="02000000000000000000" pitchFamily="2" charset="0"/>
                    <a:ea typeface="Roboto Condensed" panose="02000000000000000000" pitchFamily="2" charset="0"/>
                    <a:cs typeface="+mn-cs"/>
                  </a:defRPr>
                </a:pPr>
                <a:endParaRPr lang="en-US"/>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val>
            <c:numRef>
              <c:f>Sources!$D$18:$D$20</c:f>
              <c:numCache>
                <c:formatCode>General</c:formatCode>
                <c:ptCount val="3"/>
                <c:pt idx="0" formatCode="0.00">
                  <c:v>79.957561728395063</c:v>
                </c:pt>
                <c:pt idx="1">
                  <c:v>3</c:v>
                </c:pt>
                <c:pt idx="2" formatCode="0.00">
                  <c:v>117.04243827160494</c:v>
                </c:pt>
              </c:numCache>
            </c:numRef>
          </c:val>
          <c:extLst>
            <c:ext xmlns:c16="http://schemas.microsoft.com/office/drawing/2014/chart" uri="{C3380CC4-5D6E-409C-BE32-E72D297353CC}">
              <c16:uniqueId val="{00000006-163B-408B-840F-BE2585860BD2}"/>
            </c:ext>
          </c:extLst>
        </c:ser>
        <c:dLbls>
          <c:showLegendKey val="0"/>
          <c:showVal val="0"/>
          <c:showCatName val="0"/>
          <c:showSerName val="0"/>
          <c:showPercent val="0"/>
          <c:showBubbleSize val="0"/>
          <c:showLeaderLines val="1"/>
        </c:dLbls>
        <c:firstSliceAng val="27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962-415E-AA4C-CA4121AE21EB}"/>
              </c:ext>
            </c:extLst>
          </c:dPt>
          <c:dPt>
            <c:idx val="1"/>
            <c:bubble3D val="0"/>
            <c:spPr>
              <a:solidFill>
                <a:srgbClr val="E40138"/>
              </a:solidFill>
              <a:ln w="19050">
                <a:solidFill>
                  <a:schemeClr val="lt1"/>
                </a:solidFill>
              </a:ln>
              <a:effectLst/>
            </c:spPr>
            <c:extLst>
              <c:ext xmlns:c16="http://schemas.microsoft.com/office/drawing/2014/chart" uri="{C3380CC4-5D6E-409C-BE32-E72D297353CC}">
                <c16:uniqueId val="{00000003-F962-415E-AA4C-CA4121AE21EB}"/>
              </c:ext>
            </c:extLst>
          </c:dPt>
          <c:dPt>
            <c:idx val="2"/>
            <c:bubble3D val="0"/>
            <c:spPr>
              <a:solidFill>
                <a:srgbClr val="FDC300"/>
              </a:solidFill>
              <a:ln w="19050">
                <a:solidFill>
                  <a:schemeClr val="lt1"/>
                </a:solidFill>
              </a:ln>
              <a:effectLst/>
            </c:spPr>
            <c:extLst>
              <c:ext xmlns:c16="http://schemas.microsoft.com/office/drawing/2014/chart" uri="{C3380CC4-5D6E-409C-BE32-E72D297353CC}">
                <c16:uniqueId val="{00000005-F962-415E-AA4C-CA4121AE21EB}"/>
              </c:ext>
            </c:extLst>
          </c:dPt>
          <c:dPt>
            <c:idx val="3"/>
            <c:bubble3D val="0"/>
            <c:spPr>
              <a:solidFill>
                <a:srgbClr val="3AAA35"/>
              </a:solidFill>
              <a:ln w="19050">
                <a:solidFill>
                  <a:schemeClr val="lt1"/>
                </a:solidFill>
              </a:ln>
              <a:effectLst/>
            </c:spPr>
            <c:extLst>
              <c:ext xmlns:c16="http://schemas.microsoft.com/office/drawing/2014/chart" uri="{C3380CC4-5D6E-409C-BE32-E72D297353CC}">
                <c16:uniqueId val="{00000007-F962-415E-AA4C-CA4121AE21EB}"/>
              </c:ext>
            </c:extLst>
          </c:dPt>
          <c:dPt>
            <c:idx val="4"/>
            <c:bubble3D val="0"/>
            <c:spPr>
              <a:noFill/>
              <a:ln w="19050">
                <a:solidFill>
                  <a:schemeClr val="lt1"/>
                </a:solidFill>
              </a:ln>
              <a:effectLst/>
            </c:spPr>
            <c:extLst>
              <c:ext xmlns:c16="http://schemas.microsoft.com/office/drawing/2014/chart" uri="{C3380CC4-5D6E-409C-BE32-E72D297353CC}">
                <c16:uniqueId val="{00000009-F962-415E-AA4C-CA4121AE21EB}"/>
              </c:ext>
            </c:extLst>
          </c:dPt>
          <c:cat>
            <c:strRef>
              <c:f>Sources!$D$6:$D$10</c:f>
              <c:strCache>
                <c:ptCount val="5"/>
                <c:pt idx="0">
                  <c:v>Start Point</c:v>
                </c:pt>
                <c:pt idx="1">
                  <c:v>Low</c:v>
                </c:pt>
                <c:pt idx="2">
                  <c:v>Average</c:v>
                </c:pt>
                <c:pt idx="3">
                  <c:v>Hight</c:v>
                </c:pt>
                <c:pt idx="4">
                  <c:v>Maximum</c:v>
                </c:pt>
              </c:strCache>
            </c:strRef>
          </c:cat>
          <c:val>
            <c:numRef>
              <c:f>Sources!$E$6:$E$10</c:f>
              <c:numCache>
                <c:formatCode>General</c:formatCode>
                <c:ptCount val="5"/>
                <c:pt idx="0">
                  <c:v>0</c:v>
                </c:pt>
                <c:pt idx="1">
                  <c:v>65</c:v>
                </c:pt>
                <c:pt idx="2">
                  <c:v>25</c:v>
                </c:pt>
                <c:pt idx="3">
                  <c:v>10</c:v>
                </c:pt>
                <c:pt idx="4">
                  <c:v>100</c:v>
                </c:pt>
              </c:numCache>
            </c:numRef>
          </c:val>
          <c:extLst>
            <c:ext xmlns:c16="http://schemas.microsoft.com/office/drawing/2014/chart" uri="{C3380CC4-5D6E-409C-BE32-E72D297353CC}">
              <c16:uniqueId val="{0000000A-F962-415E-AA4C-CA4121AE21EB}"/>
            </c:ext>
          </c:extLst>
        </c:ser>
        <c:dLbls>
          <c:showLegendKey val="0"/>
          <c:showVal val="0"/>
          <c:showCatName val="0"/>
          <c:showSerName val="0"/>
          <c:showPercent val="0"/>
          <c:showBubbleSize val="0"/>
          <c:showLeaderLines val="1"/>
        </c:dLbls>
        <c:firstSliceAng val="270"/>
        <c:holeSize val="69"/>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noFill/>
              <a:ln w="19050">
                <a:solidFill>
                  <a:schemeClr val="lt1"/>
                </a:solidFill>
              </a:ln>
              <a:effectLst/>
            </c:spPr>
            <c:extLst>
              <c:ext xmlns:c16="http://schemas.microsoft.com/office/drawing/2014/chart" uri="{C3380CC4-5D6E-409C-BE32-E72D297353CC}">
                <c16:uniqueId val="{00000002-95E4-490C-BB88-28EB680E5CEB}"/>
              </c:ext>
            </c:extLst>
          </c:dPt>
          <c:dPt>
            <c:idx val="1"/>
            <c:bubble3D val="0"/>
            <c:spPr>
              <a:solidFill>
                <a:schemeClr val="accent1"/>
              </a:solidFill>
              <a:ln w="19050">
                <a:solidFill>
                  <a:schemeClr val="lt1"/>
                </a:solidFill>
              </a:ln>
              <a:effectLst/>
            </c:spPr>
            <c:extLst>
              <c:ext xmlns:c16="http://schemas.microsoft.com/office/drawing/2014/chart" uri="{C3380CC4-5D6E-409C-BE32-E72D297353CC}">
                <c16:uniqueId val="{00000003-95E4-490C-BB88-28EB680E5CEB}"/>
              </c:ext>
            </c:extLst>
          </c:dPt>
          <c:dPt>
            <c:idx val="2"/>
            <c:bubble3D val="0"/>
            <c:spPr>
              <a:noFill/>
              <a:ln w="19050">
                <a:solidFill>
                  <a:schemeClr val="lt1"/>
                </a:solidFill>
              </a:ln>
              <a:effectLst/>
            </c:spPr>
            <c:extLst>
              <c:ext xmlns:c16="http://schemas.microsoft.com/office/drawing/2014/chart" uri="{C3380CC4-5D6E-409C-BE32-E72D297353CC}">
                <c16:uniqueId val="{00000001-95E4-490C-BB88-28EB680E5CEB}"/>
              </c:ext>
            </c:extLst>
          </c:dPt>
          <c:dLbls>
            <c:dLbl>
              <c:idx val="0"/>
              <c:delete val="1"/>
              <c:extLst>
                <c:ext xmlns:c15="http://schemas.microsoft.com/office/drawing/2012/chart" uri="{CE6537A1-D6FC-4f65-9D91-7224C49458BB}"/>
                <c:ext xmlns:c16="http://schemas.microsoft.com/office/drawing/2014/chart" uri="{C3380CC4-5D6E-409C-BE32-E72D297353CC}">
                  <c16:uniqueId val="{00000002-95E4-490C-BB88-28EB680E5CEB}"/>
                </c:ext>
              </c:extLst>
            </c:dLbl>
            <c:dLbl>
              <c:idx val="1"/>
              <c:tx>
                <c:strRef>
                  <c:f>Sources!$D$18</c:f>
                  <c:strCache>
                    <c:ptCount val="1"/>
                    <c:pt idx="0">
                      <c:v>79.96</c:v>
                    </c:pt>
                  </c:strCache>
                </c:strRef>
              </c:tx>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rgbClr val="E40138"/>
                      </a:solidFill>
                      <a:latin typeface="Roboto Condensed" panose="02000000000000000000" pitchFamily="2" charset="0"/>
                      <a:ea typeface="Roboto Condensed" panose="02000000000000000000" pitchFamily="2" charset="0"/>
                      <a:cs typeface="+mn-cs"/>
                    </a:defRPr>
                  </a:pPr>
                  <a:endParaRPr lang="en-US"/>
                </a:p>
              </c:txPr>
              <c:showLegendKey val="0"/>
              <c:showVal val="1"/>
              <c:showCatName val="0"/>
              <c:showSerName val="0"/>
              <c:showPercent val="1"/>
              <c:showBubbleSize val="0"/>
              <c:extLst>
                <c:ext xmlns:c15="http://schemas.microsoft.com/office/drawing/2012/chart" uri="{CE6537A1-D6FC-4f65-9D91-7224C49458BB}">
                  <c15:dlblFieldTable>
                    <c15:dlblFTEntry>
                      <c15:txfldGUID>{4770B7E2-FBC6-4FE3-833B-D06CF1D77896}</c15:txfldGUID>
                      <c15:f>Sources!$D$18</c15:f>
                      <c15:dlblFieldTableCache>
                        <c:ptCount val="1"/>
                        <c:pt idx="0">
                          <c:v>79.96</c:v>
                        </c:pt>
                      </c15:dlblFieldTableCache>
                    </c15:dlblFTEntry>
                  </c15:dlblFieldTable>
                  <c15:showDataLabelsRange val="0"/>
                </c:ext>
                <c:ext xmlns:c16="http://schemas.microsoft.com/office/drawing/2014/chart" uri="{C3380CC4-5D6E-409C-BE32-E72D297353CC}">
                  <c16:uniqueId val="{00000003-95E4-490C-BB88-28EB680E5CEB}"/>
                </c:ext>
              </c:extLst>
            </c:dLbl>
            <c:dLbl>
              <c:idx val="2"/>
              <c:delete val="1"/>
              <c:extLst>
                <c:ext xmlns:c15="http://schemas.microsoft.com/office/drawing/2012/chart" uri="{CE6537A1-D6FC-4f65-9D91-7224C49458BB}"/>
                <c:ext xmlns:c16="http://schemas.microsoft.com/office/drawing/2014/chart" uri="{C3380CC4-5D6E-409C-BE32-E72D297353CC}">
                  <c16:uniqueId val="{00000001-95E4-490C-BB88-28EB680E5CEB}"/>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E40138"/>
                    </a:solidFill>
                    <a:latin typeface="Roboto Condensed" panose="02000000000000000000" pitchFamily="2" charset="0"/>
                    <a:ea typeface="Roboto Condensed" panose="02000000000000000000" pitchFamily="2" charset="0"/>
                    <a:cs typeface="+mn-cs"/>
                  </a:defRPr>
                </a:pPr>
                <a:endParaRPr lang="en-US"/>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val>
            <c:numRef>
              <c:f>Sources!$D$18:$D$20</c:f>
              <c:numCache>
                <c:formatCode>General</c:formatCode>
                <c:ptCount val="3"/>
                <c:pt idx="0" formatCode="0.00">
                  <c:v>79.957561728395063</c:v>
                </c:pt>
                <c:pt idx="1">
                  <c:v>3</c:v>
                </c:pt>
                <c:pt idx="2" formatCode="0.00">
                  <c:v>117.04243827160494</c:v>
                </c:pt>
              </c:numCache>
            </c:numRef>
          </c:val>
          <c:extLst>
            <c:ext xmlns:c16="http://schemas.microsoft.com/office/drawing/2014/chart" uri="{C3380CC4-5D6E-409C-BE32-E72D297353CC}">
              <c16:uniqueId val="{00000000-95E4-490C-BB88-28EB680E5CEB}"/>
            </c:ext>
          </c:extLst>
        </c:ser>
        <c:dLbls>
          <c:showLegendKey val="0"/>
          <c:showVal val="0"/>
          <c:showCatName val="0"/>
          <c:showSerName val="0"/>
          <c:showPercent val="0"/>
          <c:showBubbleSize val="0"/>
          <c:showLeaderLines val="1"/>
        </c:dLbls>
        <c:firstSliceAng val="27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oneCell">
    <xdr:from>
      <xdr:col>2</xdr:col>
      <xdr:colOff>368299</xdr:colOff>
      <xdr:row>0</xdr:row>
      <xdr:rowOff>0</xdr:rowOff>
    </xdr:from>
    <xdr:to>
      <xdr:col>11</xdr:col>
      <xdr:colOff>0</xdr:colOff>
      <xdr:row>24</xdr:row>
      <xdr:rowOff>158457</xdr:rowOff>
    </xdr:to>
    <xdr:pic>
      <xdr:nvPicPr>
        <xdr:cNvPr id="6" name="Picture 5">
          <a:extLst>
            <a:ext uri="{FF2B5EF4-FFF2-40B4-BE49-F238E27FC236}">
              <a16:creationId xmlns:a16="http://schemas.microsoft.com/office/drawing/2014/main" id="{025342A5-470B-81D0-3B94-5F041D3334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7499" y="0"/>
          <a:ext cx="5118101" cy="4520907"/>
        </a:xfrm>
        <a:prstGeom prst="rect">
          <a:avLst/>
        </a:prstGeom>
      </xdr:spPr>
    </xdr:pic>
    <xdr:clientData/>
  </xdr:twoCellAnchor>
  <xdr:twoCellAnchor editAs="oneCell">
    <xdr:from>
      <xdr:col>2</xdr:col>
      <xdr:colOff>63500</xdr:colOff>
      <xdr:row>29</xdr:row>
      <xdr:rowOff>0</xdr:rowOff>
    </xdr:from>
    <xdr:to>
      <xdr:col>11</xdr:col>
      <xdr:colOff>523760</xdr:colOff>
      <xdr:row>32</xdr:row>
      <xdr:rowOff>48007</xdr:rowOff>
    </xdr:to>
    <xdr:pic>
      <xdr:nvPicPr>
        <xdr:cNvPr id="3" name="Picture 2">
          <a:extLst>
            <a:ext uri="{FF2B5EF4-FFF2-40B4-BE49-F238E27FC236}">
              <a16:creationId xmlns:a16="http://schemas.microsoft.com/office/drawing/2014/main" id="{A6FB8CBF-CD60-9B5F-E556-3D5ACF36C6C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82700" y="5480050"/>
          <a:ext cx="5946660" cy="6004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298450</xdr:colOff>
      <xdr:row>8</xdr:row>
      <xdr:rowOff>44450</xdr:rowOff>
    </xdr:from>
    <xdr:to>
      <xdr:col>9</xdr:col>
      <xdr:colOff>152400</xdr:colOff>
      <xdr:row>17</xdr:row>
      <xdr:rowOff>165100</xdr:rowOff>
    </xdr:to>
    <xdr:graphicFrame macro="">
      <xdr:nvGraphicFramePr>
        <xdr:cNvPr id="5" name="Chart 4">
          <a:extLst>
            <a:ext uri="{FF2B5EF4-FFF2-40B4-BE49-F238E27FC236}">
              <a16:creationId xmlns:a16="http://schemas.microsoft.com/office/drawing/2014/main" id="{E2342AC3-A0B1-40C7-9ED9-88DC3BCFBB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114300</xdr:colOff>
      <xdr:row>7</xdr:row>
      <xdr:rowOff>50800</xdr:rowOff>
    </xdr:from>
    <xdr:to>
      <xdr:col>9</xdr:col>
      <xdr:colOff>292100</xdr:colOff>
      <xdr:row>17</xdr:row>
      <xdr:rowOff>365125</xdr:rowOff>
    </xdr:to>
    <xdr:graphicFrame macro="">
      <xdr:nvGraphicFramePr>
        <xdr:cNvPr id="6" name="Chart 5">
          <a:extLst>
            <a:ext uri="{FF2B5EF4-FFF2-40B4-BE49-F238E27FC236}">
              <a16:creationId xmlns:a16="http://schemas.microsoft.com/office/drawing/2014/main" id="{B871C0BA-2C58-43F7-9D70-FE7DCE66EA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501650</xdr:colOff>
      <xdr:row>12</xdr:row>
      <xdr:rowOff>88900</xdr:rowOff>
    </xdr:from>
    <xdr:to>
      <xdr:col>7</xdr:col>
      <xdr:colOff>495300</xdr:colOff>
      <xdr:row>13</xdr:row>
      <xdr:rowOff>165100</xdr:rowOff>
    </xdr:to>
    <xdr:sp macro="" textlink="">
      <xdr:nvSpPr>
        <xdr:cNvPr id="7" name="TextBox 6">
          <a:extLst>
            <a:ext uri="{FF2B5EF4-FFF2-40B4-BE49-F238E27FC236}">
              <a16:creationId xmlns:a16="http://schemas.microsoft.com/office/drawing/2014/main" id="{116927D8-E558-E9D1-1BCA-EC23BBA87FE7}"/>
            </a:ext>
          </a:extLst>
        </xdr:cNvPr>
        <xdr:cNvSpPr txBox="1"/>
      </xdr:nvSpPr>
      <xdr:spPr>
        <a:xfrm>
          <a:off x="7048500" y="3086100"/>
          <a:ext cx="2432050" cy="292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o-RO" sz="1200">
              <a:latin typeface="Roboto Condensed" panose="02000000000000000000" pitchFamily="2" charset="0"/>
              <a:ea typeface="Roboto Condensed" panose="02000000000000000000" pitchFamily="2" charset="0"/>
            </a:rPr>
            <a:t>SCORE</a:t>
          </a:r>
          <a:endParaRPr lang="en-US" sz="1100">
            <a:latin typeface="Roboto Condensed" panose="02000000000000000000" pitchFamily="2" charset="0"/>
            <a:ea typeface="Roboto Condensed" panose="02000000000000000000" pitchFamily="2"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368300</xdr:colOff>
      <xdr:row>4</xdr:row>
      <xdr:rowOff>50800</xdr:rowOff>
    </xdr:from>
    <xdr:to>
      <xdr:col>17</xdr:col>
      <xdr:colOff>63500</xdr:colOff>
      <xdr:row>19</xdr:row>
      <xdr:rowOff>31750</xdr:rowOff>
    </xdr:to>
    <xdr:graphicFrame macro="">
      <xdr:nvGraphicFramePr>
        <xdr:cNvPr id="2" name="Chart 1">
          <a:extLst>
            <a:ext uri="{FF2B5EF4-FFF2-40B4-BE49-F238E27FC236}">
              <a16:creationId xmlns:a16="http://schemas.microsoft.com/office/drawing/2014/main" id="{D4FAD95D-22AB-494E-9C90-085A5253F4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41274</xdr:colOff>
      <xdr:row>3</xdr:row>
      <xdr:rowOff>28574</xdr:rowOff>
    </xdr:from>
    <xdr:to>
      <xdr:col>17</xdr:col>
      <xdr:colOff>419099</xdr:colOff>
      <xdr:row>20</xdr:row>
      <xdr:rowOff>50799</xdr:rowOff>
    </xdr:to>
    <xdr:graphicFrame macro="">
      <xdr:nvGraphicFramePr>
        <xdr:cNvPr id="4" name="Chart 3">
          <a:extLst>
            <a:ext uri="{FF2B5EF4-FFF2-40B4-BE49-F238E27FC236}">
              <a16:creationId xmlns:a16="http://schemas.microsoft.com/office/drawing/2014/main" id="{38E9A64A-1CA9-B255-7394-99DC829B7A5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2443B-256D-44E4-BFB2-C3BCB4CB00F7}">
  <sheetPr>
    <tabColor rgb="FFE40138"/>
  </sheetPr>
  <dimension ref="A1:N34"/>
  <sheetViews>
    <sheetView showGridLines="0" zoomScaleNormal="100" workbookViewId="0">
      <selection activeCell="B23" sqref="B23"/>
    </sheetView>
  </sheetViews>
  <sheetFormatPr defaultColWidth="0" defaultRowHeight="15" zeroHeight="1" x14ac:dyDescent="0.25"/>
  <cols>
    <col min="1" max="14" width="8.7109375" customWidth="1"/>
    <col min="15" max="16384" width="8.7109375" hidden="1"/>
  </cols>
  <sheetData>
    <row r="1" spans="1:14" x14ac:dyDescent="0.25">
      <c r="A1" s="26"/>
      <c r="B1" s="26"/>
      <c r="C1" s="26"/>
      <c r="D1" s="26"/>
      <c r="E1" s="26"/>
      <c r="F1" s="26"/>
      <c r="G1" s="26"/>
      <c r="H1" s="26"/>
      <c r="I1" s="26"/>
      <c r="J1" s="26"/>
      <c r="K1" s="26"/>
      <c r="L1" s="26"/>
      <c r="M1" s="26"/>
      <c r="N1" s="26"/>
    </row>
    <row r="2" spans="1:14" x14ac:dyDescent="0.25">
      <c r="A2" s="26"/>
      <c r="B2" s="26"/>
      <c r="C2" s="26"/>
      <c r="D2" s="26"/>
      <c r="E2" s="26"/>
      <c r="F2" s="26"/>
      <c r="G2" s="26"/>
      <c r="H2" s="26"/>
      <c r="I2" s="26"/>
      <c r="J2" s="26"/>
      <c r="K2" s="26"/>
      <c r="L2" s="26"/>
      <c r="M2" s="26"/>
      <c r="N2" s="26"/>
    </row>
    <row r="3" spans="1:14" x14ac:dyDescent="0.25">
      <c r="A3" s="26"/>
      <c r="B3" s="26"/>
      <c r="C3" s="26"/>
      <c r="D3" s="26"/>
      <c r="E3" s="26"/>
      <c r="F3" s="26"/>
      <c r="G3" s="26"/>
      <c r="H3" s="26"/>
      <c r="I3" s="26"/>
      <c r="J3" s="26"/>
      <c r="K3" s="26"/>
      <c r="L3" s="26"/>
      <c r="M3" s="26"/>
      <c r="N3" s="26"/>
    </row>
    <row r="4" spans="1:14" x14ac:dyDescent="0.25">
      <c r="A4" s="26"/>
      <c r="B4" s="26"/>
      <c r="C4" s="26"/>
      <c r="D4" s="26"/>
      <c r="E4" s="26"/>
      <c r="F4" s="26"/>
      <c r="G4" s="26"/>
      <c r="H4" s="26"/>
      <c r="I4" s="26"/>
      <c r="J4" s="26"/>
      <c r="K4" s="26"/>
      <c r="L4" s="26"/>
      <c r="M4" s="26"/>
      <c r="N4" s="26"/>
    </row>
    <row r="5" spans="1:14" x14ac:dyDescent="0.25">
      <c r="A5" s="26"/>
      <c r="B5" s="26"/>
      <c r="C5" s="26"/>
      <c r="D5" s="26"/>
      <c r="E5" s="26"/>
      <c r="F5" s="26"/>
      <c r="G5" s="26"/>
      <c r="H5" s="26"/>
      <c r="I5" s="26"/>
      <c r="J5" s="26"/>
      <c r="K5" s="26"/>
      <c r="L5" s="26"/>
      <c r="M5" s="26"/>
      <c r="N5" s="26"/>
    </row>
    <row r="6" spans="1:14" x14ac:dyDescent="0.25">
      <c r="A6" s="26"/>
      <c r="B6" s="26"/>
      <c r="C6" s="26"/>
      <c r="D6" s="26"/>
      <c r="E6" s="26"/>
      <c r="F6" s="26"/>
      <c r="G6" s="26"/>
      <c r="H6" s="26"/>
      <c r="I6" s="26"/>
      <c r="J6" s="26"/>
      <c r="K6" s="26"/>
      <c r="L6" s="26"/>
      <c r="M6" s="26"/>
      <c r="N6" s="26"/>
    </row>
    <row r="7" spans="1:14" x14ac:dyDescent="0.25">
      <c r="A7" s="26"/>
      <c r="B7" s="26"/>
      <c r="C7" s="26"/>
      <c r="D7" s="26"/>
      <c r="E7" s="26"/>
      <c r="F7" s="26"/>
      <c r="G7" s="26"/>
      <c r="H7" s="26"/>
      <c r="I7" s="26"/>
      <c r="J7" s="26"/>
      <c r="K7" s="26"/>
      <c r="L7" s="26"/>
      <c r="M7" s="26"/>
      <c r="N7" s="26"/>
    </row>
    <row r="8" spans="1:14" x14ac:dyDescent="0.25">
      <c r="A8" s="26"/>
      <c r="B8" s="26"/>
      <c r="C8" s="26"/>
      <c r="D8" s="26"/>
      <c r="E8" s="26"/>
      <c r="F8" s="26"/>
      <c r="G8" s="26"/>
      <c r="H8" s="26"/>
      <c r="I8" s="26"/>
      <c r="J8" s="26"/>
      <c r="K8" s="26"/>
      <c r="L8" s="26"/>
      <c r="M8" s="26"/>
      <c r="N8" s="26"/>
    </row>
    <row r="9" spans="1:14" x14ac:dyDescent="0.25">
      <c r="A9" s="26"/>
      <c r="B9" s="26"/>
      <c r="C9" s="26"/>
      <c r="D9" s="26"/>
      <c r="E9" s="26"/>
      <c r="F9" s="26"/>
      <c r="G9" s="26"/>
      <c r="H9" s="26"/>
      <c r="I9" s="26"/>
      <c r="J9" s="26"/>
      <c r="K9" s="26"/>
      <c r="L9" s="26"/>
      <c r="M9" s="26"/>
      <c r="N9" s="26"/>
    </row>
    <row r="10" spans="1:14" x14ac:dyDescent="0.25">
      <c r="A10" s="26"/>
      <c r="B10" s="26"/>
      <c r="C10" s="26"/>
      <c r="D10" s="26"/>
      <c r="E10" s="26"/>
      <c r="F10" s="26"/>
      <c r="G10" s="26"/>
      <c r="H10" s="26"/>
      <c r="I10" s="26"/>
      <c r="J10" s="26"/>
      <c r="K10" s="26"/>
      <c r="L10" s="26"/>
      <c r="M10" s="26"/>
      <c r="N10" s="26"/>
    </row>
    <row r="11" spans="1:14" x14ac:dyDescent="0.25">
      <c r="A11" s="26"/>
      <c r="B11" s="26"/>
      <c r="C11" s="26"/>
      <c r="D11" s="26"/>
      <c r="E11" s="26"/>
      <c r="F11" s="26"/>
      <c r="G11" s="26"/>
      <c r="H11" s="26"/>
      <c r="I11" s="26"/>
      <c r="J11" s="26"/>
      <c r="K11" s="26"/>
      <c r="L11" s="26"/>
      <c r="M11" s="26"/>
      <c r="N11" s="26"/>
    </row>
    <row r="12" spans="1:14" x14ac:dyDescent="0.25">
      <c r="A12" s="26"/>
      <c r="B12" s="26"/>
      <c r="C12" s="26"/>
      <c r="D12" s="26"/>
      <c r="E12" s="26"/>
      <c r="F12" s="26"/>
      <c r="G12" s="26"/>
      <c r="H12" s="26"/>
      <c r="I12" s="26"/>
      <c r="J12" s="26"/>
      <c r="K12" s="26"/>
      <c r="L12" s="26"/>
      <c r="M12" s="26"/>
      <c r="N12" s="26"/>
    </row>
    <row r="13" spans="1:14" x14ac:dyDescent="0.25">
      <c r="A13" s="26"/>
      <c r="B13" s="26"/>
      <c r="C13" s="26"/>
      <c r="D13" s="26"/>
      <c r="E13" s="26"/>
      <c r="F13" s="26"/>
      <c r="G13" s="26"/>
      <c r="H13" s="26"/>
      <c r="I13" s="26"/>
      <c r="J13" s="26"/>
      <c r="K13" s="26"/>
      <c r="L13" s="26"/>
      <c r="M13" s="26"/>
      <c r="N13" s="26"/>
    </row>
    <row r="14" spans="1:14" x14ac:dyDescent="0.25">
      <c r="A14" s="26"/>
      <c r="B14" s="26"/>
      <c r="C14" s="26"/>
      <c r="D14" s="26"/>
      <c r="E14" s="26"/>
      <c r="F14" s="26"/>
      <c r="G14" s="26"/>
      <c r="H14" s="26"/>
      <c r="I14" s="26"/>
      <c r="J14" s="26"/>
      <c r="K14" s="26"/>
      <c r="L14" s="26"/>
      <c r="M14" s="26"/>
      <c r="N14" s="26"/>
    </row>
    <row r="15" spans="1:14" x14ac:dyDescent="0.25">
      <c r="A15" s="26"/>
      <c r="B15" s="26"/>
      <c r="C15" s="26"/>
      <c r="D15" s="26"/>
      <c r="E15" s="26"/>
      <c r="F15" s="26"/>
      <c r="G15" s="26"/>
      <c r="H15" s="26"/>
      <c r="I15" s="26"/>
      <c r="J15" s="26"/>
      <c r="K15" s="26"/>
      <c r="L15" s="26"/>
      <c r="M15" s="26"/>
      <c r="N15" s="26"/>
    </row>
    <row r="16" spans="1:14" x14ac:dyDescent="0.25">
      <c r="A16" s="26"/>
      <c r="B16" s="26"/>
      <c r="C16" s="26"/>
      <c r="D16" s="26"/>
      <c r="E16" s="26"/>
      <c r="F16" s="26"/>
      <c r="G16" s="26"/>
      <c r="H16" s="26"/>
      <c r="I16" s="26"/>
      <c r="J16" s="26"/>
      <c r="K16" s="26"/>
      <c r="L16" s="26"/>
      <c r="M16" s="26"/>
      <c r="N16" s="26"/>
    </row>
    <row r="17" spans="1:14" x14ac:dyDescent="0.25">
      <c r="A17" s="26"/>
      <c r="B17" s="26"/>
      <c r="C17" s="26"/>
      <c r="D17" s="26"/>
      <c r="E17" s="26"/>
      <c r="F17" s="26"/>
      <c r="G17" s="26"/>
      <c r="H17" s="26"/>
      <c r="I17" s="26"/>
      <c r="J17" s="26"/>
      <c r="K17" s="26"/>
      <c r="L17" s="26"/>
      <c r="M17" s="26"/>
      <c r="N17" s="26"/>
    </row>
    <row r="18" spans="1:14" x14ac:dyDescent="0.25">
      <c r="A18" s="26"/>
      <c r="B18" s="26"/>
      <c r="C18" s="26"/>
      <c r="D18" s="26"/>
      <c r="E18" s="26"/>
      <c r="F18" s="26"/>
      <c r="G18" s="26"/>
      <c r="H18" s="26"/>
      <c r="I18" s="26"/>
      <c r="J18" s="26"/>
      <c r="K18" s="26"/>
      <c r="L18" s="26"/>
      <c r="M18" s="26"/>
      <c r="N18" s="26"/>
    </row>
    <row r="19" spans="1:14" x14ac:dyDescent="0.25">
      <c r="A19" s="26"/>
      <c r="B19" s="26"/>
      <c r="C19" s="26"/>
      <c r="D19" s="26"/>
      <c r="E19" s="26"/>
      <c r="F19" s="26"/>
      <c r="G19" s="26"/>
      <c r="H19" s="26"/>
      <c r="I19" s="26"/>
      <c r="J19" s="26"/>
      <c r="K19" s="26"/>
      <c r="L19" s="26"/>
      <c r="M19" s="26"/>
      <c r="N19" s="26"/>
    </row>
    <row r="20" spans="1:14" x14ac:dyDescent="0.25">
      <c r="A20" s="26"/>
      <c r="B20" s="26"/>
      <c r="C20" s="26"/>
      <c r="D20" s="26"/>
      <c r="E20" s="26"/>
      <c r="F20" s="26"/>
      <c r="G20" s="26"/>
      <c r="H20" s="26"/>
      <c r="I20" s="26"/>
      <c r="J20" s="26"/>
      <c r="K20" s="26"/>
      <c r="L20" s="26"/>
      <c r="M20" s="26"/>
      <c r="N20" s="26"/>
    </row>
    <row r="21" spans="1:14" x14ac:dyDescent="0.25">
      <c r="A21" s="26"/>
      <c r="B21" s="26"/>
      <c r="C21" s="26"/>
      <c r="D21" s="26"/>
      <c r="E21" s="26"/>
      <c r="F21" s="26"/>
      <c r="G21" s="26"/>
      <c r="H21" s="26"/>
      <c r="I21" s="26"/>
      <c r="J21" s="26"/>
      <c r="K21" s="26"/>
      <c r="L21" s="26"/>
      <c r="M21" s="26"/>
      <c r="N21" s="26"/>
    </row>
    <row r="22" spans="1:14" x14ac:dyDescent="0.25">
      <c r="A22" s="26"/>
      <c r="B22" s="26"/>
      <c r="C22" s="26"/>
      <c r="D22" s="26"/>
      <c r="E22" s="26"/>
      <c r="F22" s="26"/>
      <c r="G22" s="26"/>
      <c r="H22" s="26"/>
      <c r="I22" s="26"/>
      <c r="J22" s="26"/>
      <c r="K22" s="26"/>
      <c r="L22" s="26"/>
      <c r="M22" s="26"/>
      <c r="N22" s="26"/>
    </row>
    <row r="23" spans="1:14" ht="20.25" x14ac:dyDescent="0.3">
      <c r="A23" s="26"/>
      <c r="B23" s="28" t="s">
        <v>185</v>
      </c>
      <c r="C23" s="26"/>
      <c r="D23" s="26"/>
      <c r="E23" s="26"/>
      <c r="F23" s="26"/>
      <c r="G23" s="26"/>
      <c r="H23" s="26"/>
      <c r="I23" s="26"/>
      <c r="J23" s="26"/>
      <c r="K23" s="26"/>
      <c r="L23" s="26"/>
      <c r="M23" s="26"/>
      <c r="N23" s="26"/>
    </row>
    <row r="24" spans="1:14" ht="1.5" customHeight="1" x14ac:dyDescent="0.25">
      <c r="A24" s="26"/>
      <c r="B24" s="26"/>
      <c r="C24" s="26"/>
      <c r="D24" s="26"/>
      <c r="E24" s="26"/>
      <c r="F24" s="26"/>
      <c r="G24" s="26"/>
      <c r="H24" s="26"/>
      <c r="I24" s="26"/>
      <c r="J24" s="26"/>
      <c r="K24" s="26"/>
      <c r="L24" s="26"/>
      <c r="M24" s="26"/>
      <c r="N24" s="26"/>
    </row>
    <row r="25" spans="1:14" ht="26.1" customHeight="1" x14ac:dyDescent="0.25">
      <c r="A25" s="26"/>
      <c r="B25" s="79" t="s">
        <v>186</v>
      </c>
      <c r="C25" s="79"/>
      <c r="D25" s="79"/>
      <c r="E25" s="79"/>
      <c r="F25" s="79"/>
      <c r="G25" s="79"/>
      <c r="H25" s="26"/>
      <c r="I25" s="26"/>
      <c r="J25" s="26"/>
      <c r="K25" s="26"/>
      <c r="L25" s="26"/>
      <c r="M25" s="26"/>
      <c r="N25" s="26"/>
    </row>
    <row r="26" spans="1:14" x14ac:dyDescent="0.25">
      <c r="A26" s="26"/>
      <c r="B26" s="79"/>
      <c r="C26" s="79"/>
      <c r="D26" s="79"/>
      <c r="E26" s="79"/>
      <c r="F26" s="79"/>
      <c r="G26" s="79"/>
      <c r="H26" s="26"/>
      <c r="I26" s="26"/>
      <c r="J26" s="26"/>
      <c r="K26" s="26"/>
      <c r="L26" s="26"/>
      <c r="M26" s="26"/>
      <c r="N26" s="26"/>
    </row>
    <row r="27" spans="1:14" x14ac:dyDescent="0.25">
      <c r="A27" s="26"/>
      <c r="B27" s="79"/>
      <c r="C27" s="79"/>
      <c r="D27" s="79"/>
      <c r="E27" s="79"/>
      <c r="F27" s="79"/>
      <c r="G27" s="79"/>
      <c r="H27" s="26"/>
      <c r="I27" s="26"/>
      <c r="J27" s="26"/>
      <c r="K27" s="26"/>
      <c r="L27" s="26"/>
      <c r="M27" s="26"/>
      <c r="N27" s="26"/>
    </row>
    <row r="28" spans="1:14" ht="18.600000000000001" customHeight="1" x14ac:dyDescent="0.25">
      <c r="A28" s="26"/>
      <c r="B28" s="79"/>
      <c r="C28" s="79"/>
      <c r="D28" s="79"/>
      <c r="E28" s="79"/>
      <c r="F28" s="79"/>
      <c r="G28" s="79"/>
      <c r="H28" s="26"/>
      <c r="I28" s="26"/>
      <c r="J28" s="26"/>
      <c r="K28" s="26"/>
      <c r="L28" s="26"/>
      <c r="M28" s="26"/>
      <c r="N28" s="26"/>
    </row>
    <row r="29" spans="1:14" x14ac:dyDescent="0.25">
      <c r="A29" s="26"/>
      <c r="B29" s="26"/>
      <c r="C29" s="26"/>
      <c r="D29" s="26"/>
      <c r="E29" s="26"/>
      <c r="F29" s="26"/>
      <c r="G29" s="26"/>
      <c r="H29" s="26"/>
      <c r="I29" s="26"/>
      <c r="J29" s="26"/>
      <c r="K29" s="26"/>
      <c r="L29" s="26"/>
      <c r="M29" s="26"/>
      <c r="N29" s="26"/>
    </row>
    <row r="30" spans="1:14" x14ac:dyDescent="0.25">
      <c r="A30" s="26"/>
      <c r="B30" s="27"/>
      <c r="C30" s="26"/>
      <c r="D30" s="26"/>
      <c r="E30" s="26"/>
      <c r="F30" s="26"/>
      <c r="G30" s="26"/>
      <c r="H30" s="26"/>
      <c r="I30" s="26"/>
      <c r="J30" s="26"/>
      <c r="K30" s="26"/>
      <c r="L30" s="26"/>
      <c r="M30" s="26"/>
      <c r="N30" s="26"/>
    </row>
    <row r="31" spans="1:14" x14ac:dyDescent="0.25">
      <c r="A31" s="26"/>
      <c r="B31" s="27"/>
      <c r="C31" s="26"/>
      <c r="D31" s="26"/>
      <c r="E31" s="26"/>
      <c r="F31" s="26"/>
      <c r="G31" s="26"/>
      <c r="H31" s="26"/>
      <c r="I31" s="26"/>
      <c r="J31" s="26"/>
      <c r="K31" s="26"/>
      <c r="L31" s="26"/>
      <c r="M31" s="26"/>
      <c r="N31" s="26"/>
    </row>
    <row r="32" spans="1:14" x14ac:dyDescent="0.25">
      <c r="A32" s="26"/>
      <c r="B32" s="26"/>
      <c r="C32" s="26"/>
      <c r="D32" s="26"/>
      <c r="E32" s="26"/>
      <c r="F32" s="26"/>
      <c r="G32" s="26"/>
      <c r="H32" s="26"/>
      <c r="I32" s="26"/>
      <c r="J32" s="26"/>
      <c r="K32" s="26"/>
      <c r="L32" s="26"/>
      <c r="M32" s="26"/>
      <c r="N32" s="26"/>
    </row>
    <row r="33" spans="1:14" x14ac:dyDescent="0.25">
      <c r="A33" s="26"/>
      <c r="B33" s="26"/>
      <c r="C33" s="26"/>
      <c r="D33" s="26"/>
      <c r="E33" s="26"/>
      <c r="F33" s="26"/>
      <c r="G33" s="26"/>
      <c r="H33" s="26"/>
      <c r="I33" s="26"/>
      <c r="J33" s="26"/>
      <c r="K33" s="26"/>
      <c r="L33" s="26"/>
      <c r="M33" s="26"/>
      <c r="N33" s="26"/>
    </row>
    <row r="34" spans="1:14" hidden="1" x14ac:dyDescent="0.25">
      <c r="A34" s="26"/>
      <c r="B34" s="26"/>
      <c r="C34" s="26"/>
      <c r="D34" s="26"/>
      <c r="E34" s="26"/>
      <c r="F34" s="26"/>
      <c r="G34" s="26"/>
      <c r="H34" s="26"/>
      <c r="I34" s="26"/>
      <c r="J34" s="26"/>
      <c r="K34" s="26"/>
      <c r="L34" s="26"/>
      <c r="M34" s="26"/>
      <c r="N34" s="26"/>
    </row>
  </sheetData>
  <sheetProtection sheet="1"/>
  <mergeCells count="1">
    <mergeCell ref="B25:G28"/>
  </mergeCells>
  <pageMargins left="0.7" right="0.7" top="0.75" bottom="0.75" header="0.3" footer="0.3"/>
  <pageSetup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14F86-EFF0-4676-BC7E-D81E7D3F5B5C}">
  <sheetPr>
    <tabColor rgb="FFE1F0FF"/>
  </sheetPr>
  <dimension ref="A1:T56"/>
  <sheetViews>
    <sheetView showGridLines="0" tabSelected="1" topLeftCell="A25" zoomScale="107" zoomScaleNormal="109" workbookViewId="0">
      <selection activeCell="F49" sqref="F49:Q49"/>
    </sheetView>
  </sheetViews>
  <sheetFormatPr defaultColWidth="0" defaultRowHeight="15" zeroHeight="1" x14ac:dyDescent="0.25"/>
  <cols>
    <col min="1" max="1" width="8.7109375" customWidth="1"/>
    <col min="2" max="2" width="75.28515625" customWidth="1"/>
    <col min="3" max="3" width="10.7109375" style="3" customWidth="1"/>
    <col min="4" max="17" width="8.7109375" customWidth="1"/>
    <col min="18" max="18" width="0" hidden="1" customWidth="1"/>
    <col min="19" max="19" width="8.7109375" hidden="1" customWidth="1"/>
    <col min="20" max="20" width="8.85546875" customWidth="1"/>
    <col min="21" max="16384" width="8.7109375" hidden="1"/>
  </cols>
  <sheetData>
    <row r="1" spans="1:18" x14ac:dyDescent="0.25"/>
    <row r="2" spans="1:18" ht="18.75" x14ac:dyDescent="0.3">
      <c r="B2" s="6" t="s">
        <v>0</v>
      </c>
    </row>
    <row r="3" spans="1:18" x14ac:dyDescent="0.25"/>
    <row r="4" spans="1:18" ht="17.100000000000001" customHeight="1" x14ac:dyDescent="0.25">
      <c r="B4" s="84" t="s">
        <v>1</v>
      </c>
      <c r="C4" s="84"/>
      <c r="D4" s="19"/>
      <c r="E4" s="19"/>
      <c r="F4" s="19"/>
      <c r="G4" s="19"/>
      <c r="H4" s="19"/>
      <c r="I4" s="19"/>
      <c r="J4" s="19"/>
    </row>
    <row r="5" spans="1:18" x14ac:dyDescent="0.25"/>
    <row r="6" spans="1:18" ht="15.75" x14ac:dyDescent="0.25">
      <c r="A6" s="5">
        <v>1.1000000000000001</v>
      </c>
      <c r="B6" s="63" t="s">
        <v>161</v>
      </c>
      <c r="C6" s="19"/>
      <c r="D6" s="19"/>
      <c r="E6" s="19"/>
      <c r="F6" s="19"/>
      <c r="G6" s="19"/>
      <c r="H6" s="19"/>
      <c r="I6" s="19"/>
      <c r="J6" s="19"/>
    </row>
    <row r="7" spans="1:18" ht="78.95" customHeight="1" x14ac:dyDescent="0.25">
      <c r="B7" s="61" t="s">
        <v>212</v>
      </c>
    </row>
    <row r="8" spans="1:18" x14ac:dyDescent="0.25"/>
    <row r="9" spans="1:18" s="3" customFormat="1" x14ac:dyDescent="0.25">
      <c r="A9" s="86" t="s">
        <v>2</v>
      </c>
      <c r="B9" s="18"/>
      <c r="C9" s="17" t="s">
        <v>6</v>
      </c>
    </row>
    <row r="10" spans="1:18" x14ac:dyDescent="0.25">
      <c r="A10" s="85"/>
      <c r="B10" s="14" t="s">
        <v>8</v>
      </c>
      <c r="E10" s="64" t="s">
        <v>219</v>
      </c>
    </row>
    <row r="11" spans="1:18" s="3" customFormat="1" ht="26.1" customHeight="1" x14ac:dyDescent="0.25">
      <c r="A11" s="85"/>
      <c r="B11" s="15" t="s">
        <v>55</v>
      </c>
      <c r="C11" s="80">
        <v>2</v>
      </c>
      <c r="E11" s="10">
        <v>0</v>
      </c>
      <c r="F11" s="81" t="s">
        <v>3</v>
      </c>
      <c r="G11" s="81"/>
      <c r="H11" s="81"/>
      <c r="I11" s="81"/>
      <c r="J11" s="81"/>
      <c r="K11" s="81"/>
      <c r="L11" s="81"/>
      <c r="M11" s="81"/>
      <c r="N11" s="81"/>
      <c r="O11" s="81"/>
      <c r="P11" s="81"/>
      <c r="Q11" s="81"/>
      <c r="R11" s="3">
        <f>(SUM(C11)+1)/3*100</f>
        <v>100</v>
      </c>
    </row>
    <row r="12" spans="1:18" s="3" customFormat="1" ht="25.5" customHeight="1" x14ac:dyDescent="0.25">
      <c r="A12" s="85"/>
      <c r="B12" s="15" t="s">
        <v>9</v>
      </c>
      <c r="C12" s="80"/>
      <c r="E12" s="11">
        <v>1</v>
      </c>
      <c r="F12" s="82" t="s">
        <v>4</v>
      </c>
      <c r="G12" s="82"/>
      <c r="H12" s="82"/>
      <c r="I12" s="82"/>
      <c r="J12" s="82"/>
      <c r="K12" s="82"/>
      <c r="L12" s="82"/>
      <c r="M12" s="82"/>
      <c r="N12" s="82"/>
      <c r="O12" s="82"/>
      <c r="P12" s="82"/>
      <c r="Q12" s="82"/>
    </row>
    <row r="13" spans="1:18" s="3" customFormat="1" ht="15.75" x14ac:dyDescent="0.25">
      <c r="A13" s="85"/>
      <c r="B13" s="15" t="s">
        <v>7</v>
      </c>
      <c r="C13" s="80"/>
      <c r="E13" s="12">
        <v>2</v>
      </c>
      <c r="F13" s="83" t="s">
        <v>5</v>
      </c>
      <c r="G13" s="83"/>
      <c r="H13" s="83"/>
      <c r="I13" s="83"/>
      <c r="J13" s="83"/>
      <c r="K13" s="83"/>
      <c r="L13" s="83"/>
      <c r="M13" s="83"/>
      <c r="N13" s="83"/>
      <c r="O13" s="83"/>
      <c r="P13" s="83"/>
      <c r="Q13" s="83"/>
    </row>
    <row r="14" spans="1:18" ht="18.75" x14ac:dyDescent="0.25">
      <c r="A14" s="85"/>
      <c r="C14" s="41"/>
      <c r="E14" s="13"/>
      <c r="F14" s="13"/>
      <c r="G14" s="13"/>
      <c r="H14" s="13"/>
      <c r="I14" s="13"/>
      <c r="J14" s="13"/>
      <c r="K14" s="13"/>
      <c r="L14" s="13"/>
      <c r="M14" s="13"/>
      <c r="N14" s="13"/>
      <c r="O14" s="13"/>
      <c r="P14" s="13"/>
      <c r="Q14" s="13"/>
    </row>
    <row r="15" spans="1:18" ht="18.75" x14ac:dyDescent="0.25">
      <c r="A15" s="85"/>
      <c r="B15" s="14" t="s">
        <v>8</v>
      </c>
      <c r="C15" s="41"/>
      <c r="E15" s="64" t="s">
        <v>220</v>
      </c>
      <c r="F15" s="13"/>
      <c r="G15" s="13"/>
      <c r="H15" s="13"/>
      <c r="I15" s="13"/>
      <c r="J15" s="13"/>
      <c r="K15" s="13"/>
      <c r="L15" s="13"/>
      <c r="M15" s="13"/>
      <c r="N15" s="13"/>
      <c r="O15" s="13"/>
      <c r="P15" s="13"/>
      <c r="Q15" s="13"/>
    </row>
    <row r="16" spans="1:18" ht="15.75" x14ac:dyDescent="0.25">
      <c r="A16" s="85"/>
      <c r="B16" s="15" t="s">
        <v>262</v>
      </c>
      <c r="C16" s="87">
        <v>2</v>
      </c>
      <c r="E16" s="10">
        <v>0</v>
      </c>
      <c r="F16" s="81" t="s">
        <v>13</v>
      </c>
      <c r="G16" s="81"/>
      <c r="H16" s="81"/>
      <c r="I16" s="81"/>
      <c r="J16" s="81"/>
      <c r="K16" s="81"/>
      <c r="L16" s="81"/>
      <c r="M16" s="81"/>
      <c r="N16" s="81"/>
      <c r="O16" s="81"/>
      <c r="P16" s="81"/>
      <c r="Q16" s="81"/>
      <c r="R16">
        <f>(SUM(C16)+1)/3*100</f>
        <v>100</v>
      </c>
    </row>
    <row r="17" spans="1:18" ht="15.75" x14ac:dyDescent="0.25">
      <c r="A17" s="85"/>
      <c r="B17" s="15" t="s">
        <v>55</v>
      </c>
      <c r="C17" s="87"/>
      <c r="E17" s="11">
        <v>1</v>
      </c>
      <c r="F17" s="82" t="s">
        <v>14</v>
      </c>
      <c r="G17" s="82"/>
      <c r="H17" s="82"/>
      <c r="I17" s="82"/>
      <c r="J17" s="82"/>
      <c r="K17" s="82"/>
      <c r="L17" s="82"/>
      <c r="M17" s="82"/>
      <c r="N17" s="82"/>
      <c r="O17" s="82"/>
      <c r="P17" s="82"/>
      <c r="Q17" s="82"/>
    </row>
    <row r="18" spans="1:18" ht="15.75" x14ac:dyDescent="0.25">
      <c r="A18" s="85"/>
      <c r="B18" s="15" t="s">
        <v>261</v>
      </c>
      <c r="C18" s="87"/>
      <c r="E18" s="12">
        <v>2</v>
      </c>
      <c r="F18" s="83" t="s">
        <v>15</v>
      </c>
      <c r="G18" s="83"/>
      <c r="H18" s="83"/>
      <c r="I18" s="83"/>
      <c r="J18" s="83"/>
      <c r="K18" s="83"/>
      <c r="L18" s="83"/>
      <c r="M18" s="83"/>
      <c r="N18" s="83"/>
      <c r="O18" s="83"/>
      <c r="P18" s="83"/>
      <c r="Q18" s="83"/>
    </row>
    <row r="19" spans="1:18" ht="15.75" x14ac:dyDescent="0.25">
      <c r="A19" s="85"/>
      <c r="B19" s="15" t="s">
        <v>10</v>
      </c>
      <c r="C19" s="87"/>
      <c r="E19" s="13"/>
      <c r="F19" s="13"/>
      <c r="G19" s="13"/>
      <c r="H19" s="13"/>
      <c r="I19" s="13"/>
      <c r="J19" s="13"/>
      <c r="K19" s="13"/>
      <c r="L19" s="13"/>
      <c r="M19" s="13"/>
      <c r="N19" s="13"/>
      <c r="O19" s="13"/>
      <c r="P19" s="13"/>
      <c r="Q19" s="13"/>
    </row>
    <row r="20" spans="1:18" ht="15.75" x14ac:dyDescent="0.25">
      <c r="A20" s="85"/>
      <c r="B20" s="15" t="s">
        <v>11</v>
      </c>
      <c r="C20" s="87"/>
      <c r="E20" s="13"/>
      <c r="F20" s="13"/>
      <c r="G20" s="13"/>
      <c r="H20" s="13"/>
      <c r="I20" s="13"/>
      <c r="J20" s="13"/>
      <c r="K20" s="13"/>
      <c r="L20" s="13"/>
      <c r="M20" s="13"/>
      <c r="N20" s="13"/>
      <c r="O20" s="13"/>
      <c r="P20" s="13"/>
      <c r="Q20" s="13"/>
    </row>
    <row r="21" spans="1:18" ht="15.75" x14ac:dyDescent="0.25">
      <c r="A21" s="85"/>
      <c r="B21" s="15" t="s">
        <v>12</v>
      </c>
      <c r="C21" s="87"/>
      <c r="D21" t="s">
        <v>81</v>
      </c>
      <c r="E21" s="13"/>
      <c r="F21" s="13"/>
      <c r="G21" s="13"/>
      <c r="H21" s="13"/>
      <c r="I21" s="13"/>
      <c r="J21" s="13"/>
      <c r="K21" s="13"/>
      <c r="L21" s="13"/>
      <c r="M21" s="13"/>
      <c r="N21" s="13"/>
      <c r="O21" s="13"/>
      <c r="P21" s="13"/>
      <c r="Q21" s="13"/>
    </row>
    <row r="22" spans="1:18" ht="18.75" x14ac:dyDescent="0.25">
      <c r="A22" s="85"/>
      <c r="B22" s="15" t="s">
        <v>36</v>
      </c>
      <c r="C22" s="41"/>
      <c r="E22" s="13"/>
      <c r="F22" s="13"/>
      <c r="G22" s="13"/>
      <c r="H22" s="13"/>
      <c r="I22" s="13"/>
      <c r="J22" s="13"/>
      <c r="K22" s="13"/>
      <c r="L22" s="13"/>
      <c r="M22" s="13"/>
      <c r="N22" s="13"/>
      <c r="O22" s="13"/>
      <c r="P22" s="13"/>
      <c r="Q22" s="13"/>
    </row>
    <row r="23" spans="1:18" ht="18.75" x14ac:dyDescent="0.25">
      <c r="A23" s="85"/>
      <c r="C23" s="41"/>
      <c r="E23" s="65" t="s">
        <v>221</v>
      </c>
      <c r="F23" s="13"/>
      <c r="G23" s="13"/>
      <c r="H23" s="13"/>
      <c r="I23" s="13"/>
      <c r="J23" s="13"/>
      <c r="K23" s="13"/>
      <c r="L23" s="13"/>
      <c r="M23" s="13"/>
      <c r="N23" s="13"/>
      <c r="O23" s="13"/>
      <c r="P23" s="13"/>
      <c r="Q23" s="13"/>
    </row>
    <row r="24" spans="1:18" x14ac:dyDescent="0.25">
      <c r="A24" s="85"/>
      <c r="B24" s="14" t="s">
        <v>8</v>
      </c>
      <c r="C24" s="80">
        <v>2</v>
      </c>
      <c r="E24" s="10">
        <v>0</v>
      </c>
      <c r="F24" s="81" t="s">
        <v>162</v>
      </c>
      <c r="G24" s="81"/>
      <c r="H24" s="81"/>
      <c r="I24" s="81"/>
      <c r="J24" s="81"/>
      <c r="K24" s="81"/>
      <c r="L24" s="81"/>
      <c r="M24" s="81"/>
      <c r="N24" s="81"/>
      <c r="O24" s="81"/>
      <c r="P24" s="81"/>
      <c r="Q24" s="81"/>
      <c r="R24">
        <f>(SUM(C24)+1)/3*100</f>
        <v>100</v>
      </c>
    </row>
    <row r="25" spans="1:18" ht="15.75" x14ac:dyDescent="0.25">
      <c r="A25" s="85"/>
      <c r="B25" s="15" t="s">
        <v>163</v>
      </c>
      <c r="C25" s="80"/>
      <c r="E25" s="11">
        <v>1</v>
      </c>
      <c r="F25" s="82" t="s">
        <v>211</v>
      </c>
      <c r="G25" s="82"/>
      <c r="H25" s="82"/>
      <c r="I25" s="82"/>
      <c r="J25" s="82"/>
      <c r="K25" s="82"/>
      <c r="L25" s="82"/>
      <c r="M25" s="82"/>
      <c r="N25" s="82"/>
      <c r="O25" s="82"/>
      <c r="P25" s="82"/>
      <c r="Q25" s="82"/>
    </row>
    <row r="26" spans="1:18" ht="21.95" customHeight="1" x14ac:dyDescent="0.25">
      <c r="A26" s="85"/>
      <c r="B26" s="15" t="s">
        <v>16</v>
      </c>
      <c r="C26" s="80"/>
      <c r="E26" s="12">
        <v>2</v>
      </c>
      <c r="F26" s="83" t="s">
        <v>17</v>
      </c>
      <c r="G26" s="83"/>
      <c r="H26" s="83"/>
      <c r="I26" s="83"/>
      <c r="J26" s="83"/>
      <c r="K26" s="83"/>
      <c r="L26" s="83"/>
      <c r="M26" s="83"/>
      <c r="N26" s="83"/>
      <c r="O26" s="83"/>
      <c r="P26" s="83"/>
      <c r="Q26" s="83"/>
    </row>
    <row r="27" spans="1:18" ht="18.75" x14ac:dyDescent="0.25">
      <c r="A27" s="85"/>
      <c r="B27" s="15" t="s">
        <v>262</v>
      </c>
      <c r="C27" s="41"/>
      <c r="E27" s="13"/>
      <c r="F27" s="13"/>
      <c r="G27" s="13"/>
      <c r="H27" s="13"/>
      <c r="I27" s="13"/>
      <c r="J27" s="13"/>
      <c r="K27" s="13"/>
      <c r="L27" s="13"/>
      <c r="M27" s="13"/>
      <c r="N27" s="13"/>
      <c r="O27" s="13"/>
      <c r="P27" s="13"/>
      <c r="Q27" s="13"/>
    </row>
    <row r="28" spans="1:18" ht="18.75" x14ac:dyDescent="0.25">
      <c r="A28" s="85"/>
      <c r="B28" s="15" t="s">
        <v>261</v>
      </c>
      <c r="C28" s="41"/>
      <c r="E28" s="65" t="s">
        <v>222</v>
      </c>
      <c r="F28" s="13"/>
      <c r="G28" s="13"/>
      <c r="H28" s="13"/>
      <c r="I28" s="13"/>
      <c r="J28" s="13"/>
      <c r="K28" s="13"/>
      <c r="L28" s="13"/>
      <c r="M28" s="13"/>
      <c r="N28" s="13"/>
      <c r="O28" s="13"/>
      <c r="P28" s="13"/>
      <c r="Q28" s="13"/>
    </row>
    <row r="29" spans="1:18" ht="29.1" customHeight="1" x14ac:dyDescent="0.25">
      <c r="A29" s="85"/>
      <c r="B29" s="14" t="s">
        <v>8</v>
      </c>
      <c r="C29" s="80">
        <v>2</v>
      </c>
      <c r="E29" s="10">
        <v>0</v>
      </c>
      <c r="F29" s="81" t="s">
        <v>18</v>
      </c>
      <c r="G29" s="81"/>
      <c r="H29" s="81"/>
      <c r="I29" s="81"/>
      <c r="J29" s="81"/>
      <c r="K29" s="81"/>
      <c r="L29" s="81"/>
      <c r="M29" s="81"/>
      <c r="N29" s="81"/>
      <c r="O29" s="81"/>
      <c r="P29" s="81"/>
      <c r="Q29" s="81"/>
      <c r="R29">
        <f>(SUM(C29)+1)/3*100</f>
        <v>100</v>
      </c>
    </row>
    <row r="30" spans="1:18" ht="29.1" customHeight="1" x14ac:dyDescent="0.25">
      <c r="A30" s="85"/>
      <c r="B30" s="15" t="s">
        <v>55</v>
      </c>
      <c r="C30" s="80"/>
      <c r="E30" s="11">
        <v>1</v>
      </c>
      <c r="F30" s="82" t="s">
        <v>19</v>
      </c>
      <c r="G30" s="82"/>
      <c r="H30" s="82"/>
      <c r="I30" s="82"/>
      <c r="J30" s="82"/>
      <c r="K30" s="82"/>
      <c r="L30" s="82"/>
      <c r="M30" s="82"/>
      <c r="N30" s="82"/>
      <c r="O30" s="82"/>
      <c r="P30" s="82"/>
      <c r="Q30" s="82"/>
    </row>
    <row r="31" spans="1:18" ht="24" customHeight="1" x14ac:dyDescent="0.25">
      <c r="A31" s="85"/>
      <c r="B31" s="15" t="s">
        <v>262</v>
      </c>
      <c r="E31" s="12">
        <v>2</v>
      </c>
      <c r="F31" s="83" t="s">
        <v>20</v>
      </c>
      <c r="G31" s="83"/>
      <c r="H31" s="83"/>
      <c r="I31" s="83"/>
      <c r="J31" s="83"/>
      <c r="K31" s="83"/>
      <c r="L31" s="83"/>
      <c r="M31" s="83"/>
      <c r="N31" s="83"/>
      <c r="O31" s="83"/>
      <c r="P31" s="83"/>
      <c r="Q31" s="83"/>
    </row>
    <row r="32" spans="1:18" ht="15.75" x14ac:dyDescent="0.25">
      <c r="A32" s="85"/>
      <c r="B32" s="15" t="s">
        <v>261</v>
      </c>
      <c r="E32" s="13"/>
      <c r="F32" s="13"/>
      <c r="G32" s="13"/>
      <c r="H32" s="13"/>
      <c r="I32" s="13"/>
      <c r="J32" s="13"/>
      <c r="K32" s="13"/>
      <c r="L32" s="13"/>
      <c r="M32" s="13"/>
      <c r="N32" s="13"/>
      <c r="O32" s="13"/>
      <c r="P32" s="13"/>
      <c r="Q32" s="13"/>
    </row>
    <row r="33" spans="1:18" ht="30.95" customHeight="1" x14ac:dyDescent="0.25">
      <c r="A33" s="85"/>
      <c r="B33" s="16" t="s">
        <v>265</v>
      </c>
      <c r="C33" s="39">
        <f>SUM(C11,C16,C24,C29)/4</f>
        <v>2</v>
      </c>
      <c r="E33" s="13"/>
      <c r="F33" s="13"/>
      <c r="G33" s="13"/>
      <c r="H33" s="13"/>
      <c r="I33" s="13"/>
      <c r="J33" s="13"/>
      <c r="K33" s="13"/>
      <c r="L33" s="13"/>
      <c r="M33" s="13"/>
      <c r="N33" s="13"/>
      <c r="O33" s="13"/>
      <c r="P33" s="13"/>
      <c r="Q33" s="13"/>
    </row>
    <row r="34" spans="1:18" ht="15" customHeight="1" thickBot="1" x14ac:dyDescent="0.3">
      <c r="A34" s="59"/>
      <c r="B34" s="32"/>
      <c r="C34" s="72"/>
      <c r="E34" s="13"/>
      <c r="F34" s="13"/>
      <c r="G34" s="13"/>
      <c r="H34" s="13"/>
      <c r="I34" s="13"/>
      <c r="J34" s="13"/>
      <c r="K34" s="13"/>
      <c r="L34" s="13"/>
      <c r="M34" s="13"/>
      <c r="N34" s="13"/>
      <c r="O34" s="13"/>
      <c r="P34" s="13"/>
      <c r="Q34" s="13"/>
    </row>
    <row r="35" spans="1:18" ht="18.95" customHeight="1" x14ac:dyDescent="0.25">
      <c r="A35" s="85" t="s">
        <v>21</v>
      </c>
      <c r="B35" s="8"/>
      <c r="C35" s="71"/>
      <c r="E35" s="13"/>
      <c r="F35" s="13"/>
      <c r="G35" s="13"/>
      <c r="H35" s="13"/>
      <c r="I35" s="13"/>
      <c r="J35" s="13"/>
      <c r="K35" s="13"/>
      <c r="L35" s="13"/>
      <c r="M35" s="13"/>
      <c r="N35" s="13"/>
      <c r="O35" s="13"/>
      <c r="P35" s="13"/>
      <c r="Q35" s="13"/>
    </row>
    <row r="36" spans="1:18" ht="15.6" customHeight="1" x14ac:dyDescent="0.25">
      <c r="A36" s="85"/>
      <c r="B36" s="73"/>
      <c r="C36" s="31" t="s">
        <v>6</v>
      </c>
      <c r="E36" s="13"/>
      <c r="F36" s="13"/>
      <c r="G36" s="13"/>
      <c r="H36" s="13"/>
      <c r="I36" s="13"/>
      <c r="J36" s="13"/>
      <c r="K36" s="13"/>
      <c r="L36" s="13"/>
      <c r="M36" s="13"/>
      <c r="N36" s="13"/>
      <c r="O36" s="13"/>
      <c r="P36" s="13"/>
      <c r="Q36" s="13"/>
    </row>
    <row r="37" spans="1:18" x14ac:dyDescent="0.25">
      <c r="A37" s="85"/>
      <c r="B37" s="14" t="s">
        <v>8</v>
      </c>
      <c r="E37" s="64" t="s">
        <v>223</v>
      </c>
      <c r="F37" s="13"/>
      <c r="G37" s="13"/>
      <c r="H37" s="13"/>
      <c r="I37" s="13"/>
      <c r="J37" s="13"/>
      <c r="K37" s="13"/>
      <c r="L37" s="13"/>
      <c r="M37" s="13"/>
      <c r="N37" s="13"/>
      <c r="O37" s="13"/>
      <c r="P37" s="13"/>
      <c r="Q37" s="13"/>
    </row>
    <row r="38" spans="1:18" ht="31.5" x14ac:dyDescent="0.25">
      <c r="A38" s="85"/>
      <c r="B38" s="15" t="s">
        <v>22</v>
      </c>
      <c r="C38" s="80">
        <v>1</v>
      </c>
      <c r="E38" s="10">
        <v>0</v>
      </c>
      <c r="F38" s="81" t="s">
        <v>23</v>
      </c>
      <c r="G38" s="81"/>
      <c r="H38" s="81"/>
      <c r="I38" s="81"/>
      <c r="J38" s="81"/>
      <c r="K38" s="81"/>
      <c r="L38" s="81"/>
      <c r="M38" s="81"/>
      <c r="N38" s="81"/>
      <c r="O38" s="81"/>
      <c r="P38" s="81"/>
      <c r="Q38" s="81"/>
      <c r="R38">
        <f>(SUM(C38)+1)/3*100</f>
        <v>66.666666666666657</v>
      </c>
    </row>
    <row r="39" spans="1:18" ht="15.75" x14ac:dyDescent="0.25">
      <c r="A39" s="85"/>
      <c r="B39" s="15" t="s">
        <v>11</v>
      </c>
      <c r="C39" s="80"/>
      <c r="E39" s="11">
        <v>1</v>
      </c>
      <c r="F39" s="98" t="s">
        <v>24</v>
      </c>
      <c r="G39" s="82"/>
      <c r="H39" s="82"/>
      <c r="I39" s="82"/>
      <c r="J39" s="82"/>
      <c r="K39" s="82"/>
      <c r="L39" s="82"/>
      <c r="M39" s="82"/>
      <c r="N39" s="82"/>
      <c r="O39" s="82"/>
      <c r="P39" s="82"/>
      <c r="Q39" s="82"/>
    </row>
    <row r="40" spans="1:18" ht="15.75" x14ac:dyDescent="0.25">
      <c r="A40" s="85"/>
      <c r="C40" s="40"/>
      <c r="E40" s="12">
        <v>2</v>
      </c>
      <c r="F40" s="83" t="s">
        <v>25</v>
      </c>
      <c r="G40" s="83"/>
      <c r="H40" s="83"/>
      <c r="I40" s="83"/>
      <c r="J40" s="83"/>
      <c r="K40" s="83"/>
      <c r="L40" s="83"/>
      <c r="M40" s="83"/>
      <c r="N40" s="83"/>
      <c r="O40" s="83"/>
      <c r="P40" s="83"/>
      <c r="Q40" s="83"/>
    </row>
    <row r="41" spans="1:18" ht="15.75" x14ac:dyDescent="0.25">
      <c r="A41" s="85"/>
      <c r="C41" s="40"/>
      <c r="E41" s="13"/>
      <c r="F41" s="13"/>
      <c r="G41" s="13"/>
      <c r="H41" s="13"/>
      <c r="I41" s="13"/>
      <c r="J41" s="13"/>
      <c r="K41" s="13"/>
      <c r="L41" s="13"/>
      <c r="M41" s="13"/>
      <c r="N41" s="13"/>
      <c r="O41" s="13"/>
      <c r="P41" s="13"/>
      <c r="Q41" s="13"/>
    </row>
    <row r="42" spans="1:18" ht="15.75" x14ac:dyDescent="0.25">
      <c r="A42" s="85"/>
      <c r="B42" s="14" t="s">
        <v>8</v>
      </c>
      <c r="C42" s="40"/>
      <c r="E42" s="64" t="s">
        <v>224</v>
      </c>
      <c r="F42" s="13"/>
      <c r="G42" s="13"/>
      <c r="H42" s="13"/>
      <c r="I42" s="13"/>
      <c r="J42" s="13"/>
      <c r="K42" s="13"/>
      <c r="L42" s="13"/>
      <c r="M42" s="13"/>
      <c r="N42" s="13"/>
      <c r="O42" s="13"/>
      <c r="P42" s="13"/>
      <c r="Q42" s="13"/>
    </row>
    <row r="43" spans="1:18" ht="15.75" x14ac:dyDescent="0.25">
      <c r="A43" s="85"/>
      <c r="B43" s="15" t="s">
        <v>26</v>
      </c>
      <c r="C43" s="80">
        <v>1</v>
      </c>
      <c r="E43" s="10">
        <v>0</v>
      </c>
      <c r="F43" s="81" t="s">
        <v>27</v>
      </c>
      <c r="G43" s="81"/>
      <c r="H43" s="81"/>
      <c r="I43" s="81"/>
      <c r="J43" s="81"/>
      <c r="K43" s="81"/>
      <c r="L43" s="81"/>
      <c r="M43" s="81"/>
      <c r="N43" s="81"/>
      <c r="O43" s="81"/>
      <c r="P43" s="81"/>
      <c r="Q43" s="81"/>
      <c r="R43">
        <f>(SUM(C43)+1)/3*100</f>
        <v>66.666666666666657</v>
      </c>
    </row>
    <row r="44" spans="1:18" ht="26.1" customHeight="1" x14ac:dyDescent="0.25">
      <c r="A44" s="85"/>
      <c r="B44" s="15" t="s">
        <v>16</v>
      </c>
      <c r="C44" s="80"/>
      <c r="E44" s="11">
        <v>1</v>
      </c>
      <c r="F44" s="98" t="s">
        <v>28</v>
      </c>
      <c r="G44" s="82"/>
      <c r="H44" s="82"/>
      <c r="I44" s="82"/>
      <c r="J44" s="82"/>
      <c r="K44" s="82"/>
      <c r="L44" s="82"/>
      <c r="M44" s="82"/>
      <c r="N44" s="82"/>
      <c r="O44" s="82"/>
      <c r="P44" s="82"/>
      <c r="Q44" s="82"/>
    </row>
    <row r="45" spans="1:18" ht="24.6" customHeight="1" x14ac:dyDescent="0.25">
      <c r="A45" s="85"/>
      <c r="B45" s="15" t="s">
        <v>11</v>
      </c>
      <c r="C45" s="80"/>
      <c r="E45" s="12">
        <v>2</v>
      </c>
      <c r="F45" s="83" t="s">
        <v>29</v>
      </c>
      <c r="G45" s="83"/>
      <c r="H45" s="83"/>
      <c r="I45" s="83"/>
      <c r="J45" s="83"/>
      <c r="K45" s="83"/>
      <c r="L45" s="83"/>
      <c r="M45" s="83"/>
      <c r="N45" s="83"/>
      <c r="O45" s="83"/>
      <c r="P45" s="83"/>
      <c r="Q45" s="83"/>
    </row>
    <row r="46" spans="1:18" ht="15.75" x14ac:dyDescent="0.25">
      <c r="A46" s="85"/>
      <c r="C46" s="40"/>
      <c r="E46" s="13"/>
      <c r="F46" s="13"/>
      <c r="G46" s="13"/>
      <c r="H46" s="13"/>
      <c r="I46" s="13"/>
      <c r="J46" s="13"/>
      <c r="K46" s="13"/>
      <c r="L46" s="13"/>
      <c r="M46" s="13"/>
      <c r="N46" s="13"/>
      <c r="O46" s="13"/>
      <c r="P46" s="13"/>
      <c r="Q46" s="13"/>
    </row>
    <row r="47" spans="1:18" ht="15.75" x14ac:dyDescent="0.25">
      <c r="A47" s="85"/>
      <c r="B47" s="14" t="s">
        <v>8</v>
      </c>
      <c r="C47" s="40"/>
      <c r="E47" s="65" t="s">
        <v>225</v>
      </c>
      <c r="F47" s="13"/>
      <c r="G47" s="13"/>
      <c r="H47" s="13"/>
      <c r="I47" s="13"/>
      <c r="J47" s="13"/>
      <c r="K47" s="13"/>
      <c r="L47" s="13"/>
      <c r="M47" s="13"/>
      <c r="N47" s="13"/>
      <c r="O47" s="13"/>
      <c r="P47" s="13"/>
      <c r="Q47" s="13"/>
    </row>
    <row r="48" spans="1:18" ht="15.75" x14ac:dyDescent="0.25">
      <c r="A48" s="85"/>
      <c r="B48" s="15" t="s">
        <v>30</v>
      </c>
      <c r="C48" s="80">
        <v>1</v>
      </c>
      <c r="E48" s="10">
        <v>0</v>
      </c>
      <c r="F48" s="81" t="s">
        <v>31</v>
      </c>
      <c r="G48" s="81"/>
      <c r="H48" s="81"/>
      <c r="I48" s="81"/>
      <c r="J48" s="81"/>
      <c r="K48" s="81"/>
      <c r="L48" s="81"/>
      <c r="M48" s="81"/>
      <c r="N48" s="81"/>
      <c r="O48" s="81"/>
      <c r="P48" s="81"/>
      <c r="Q48" s="81"/>
      <c r="R48">
        <f>(SUM(C48)+1)/3*100</f>
        <v>66.666666666666657</v>
      </c>
    </row>
    <row r="49" spans="1:17" ht="24" customHeight="1" x14ac:dyDescent="0.25">
      <c r="A49" s="85"/>
      <c r="B49" s="15" t="s">
        <v>11</v>
      </c>
      <c r="C49" s="80"/>
      <c r="E49" s="11">
        <v>1</v>
      </c>
      <c r="F49" s="98" t="s">
        <v>32</v>
      </c>
      <c r="G49" s="82"/>
      <c r="H49" s="82"/>
      <c r="I49" s="82"/>
      <c r="J49" s="82"/>
      <c r="K49" s="82"/>
      <c r="L49" s="82"/>
      <c r="M49" s="82"/>
      <c r="N49" s="82"/>
      <c r="O49" s="82"/>
      <c r="P49" s="82"/>
      <c r="Q49" s="82"/>
    </row>
    <row r="50" spans="1:17" ht="25.5" customHeight="1" x14ac:dyDescent="0.25">
      <c r="A50" s="85"/>
      <c r="C50" s="40"/>
      <c r="E50" s="12">
        <v>2</v>
      </c>
      <c r="F50" s="83" t="s">
        <v>33</v>
      </c>
      <c r="G50" s="83"/>
      <c r="H50" s="83"/>
      <c r="I50" s="83"/>
      <c r="J50" s="83"/>
      <c r="K50" s="83"/>
      <c r="L50" s="83"/>
      <c r="M50" s="83"/>
      <c r="N50" s="83"/>
      <c r="O50" s="83"/>
      <c r="P50" s="83"/>
      <c r="Q50" s="83"/>
    </row>
    <row r="51" spans="1:17" ht="30" x14ac:dyDescent="0.25">
      <c r="B51" s="16" t="s">
        <v>266</v>
      </c>
      <c r="C51" s="39">
        <f>SUM(C38,C43,C48)/3</f>
        <v>1</v>
      </c>
    </row>
    <row r="52" spans="1:17" ht="18" customHeight="1" thickBot="1" x14ac:dyDescent="0.3">
      <c r="B52" s="35"/>
      <c r="C52" s="74"/>
    </row>
    <row r="53" spans="1:17" ht="5.45" customHeight="1" x14ac:dyDescent="0.25">
      <c r="E53" s="13"/>
      <c r="F53" s="13"/>
      <c r="G53" s="13"/>
      <c r="H53" s="13"/>
      <c r="I53" s="13"/>
      <c r="J53" s="13"/>
      <c r="K53" s="13"/>
      <c r="L53" s="13"/>
      <c r="M53" s="13"/>
      <c r="N53" s="13"/>
      <c r="O53" s="13"/>
      <c r="P53" s="13"/>
      <c r="Q53" s="13"/>
    </row>
    <row r="54" spans="1:17" x14ac:dyDescent="0.25"/>
    <row r="55" spans="1:17" ht="45.95" customHeight="1" x14ac:dyDescent="0.25">
      <c r="B55" s="16" t="s">
        <v>264</v>
      </c>
      <c r="C55" s="39">
        <f>SUM(C33,C51)/2</f>
        <v>1.5</v>
      </c>
    </row>
    <row r="56" spans="1:17" x14ac:dyDescent="0.25"/>
  </sheetData>
  <sheetProtection formatCells="0"/>
  <mergeCells count="31">
    <mergeCell ref="F50:Q50"/>
    <mergeCell ref="C16:C21"/>
    <mergeCell ref="F24:Q24"/>
    <mergeCell ref="C24:C26"/>
    <mergeCell ref="F29:Q29"/>
    <mergeCell ref="F30:Q30"/>
    <mergeCell ref="F31:Q31"/>
    <mergeCell ref="C29:C30"/>
    <mergeCell ref="B4:C4"/>
    <mergeCell ref="A35:A50"/>
    <mergeCell ref="C43:C45"/>
    <mergeCell ref="F43:Q43"/>
    <mergeCell ref="F44:Q44"/>
    <mergeCell ref="F45:Q45"/>
    <mergeCell ref="A9:A33"/>
    <mergeCell ref="F38:Q38"/>
    <mergeCell ref="F39:Q39"/>
    <mergeCell ref="F40:Q40"/>
    <mergeCell ref="C38:C39"/>
    <mergeCell ref="F25:Q25"/>
    <mergeCell ref="F26:Q26"/>
    <mergeCell ref="C48:C49"/>
    <mergeCell ref="F48:Q48"/>
    <mergeCell ref="F49:Q49"/>
    <mergeCell ref="C11:C13"/>
    <mergeCell ref="F16:Q16"/>
    <mergeCell ref="F17:Q17"/>
    <mergeCell ref="F18:Q18"/>
    <mergeCell ref="F11:Q11"/>
    <mergeCell ref="F12:Q12"/>
    <mergeCell ref="F13:Q13"/>
  </mergeCells>
  <conditionalFormatting sqref="C11 C16 C24 C29 C38 C43 C48">
    <cfRule type="containsBlanks" priority="1">
      <formula>LEN(TRIM(C11))=0</formula>
    </cfRule>
    <cfRule type="cellIs" dxfId="83" priority="2" operator="equal">
      <formula>0</formula>
    </cfRule>
    <cfRule type="cellIs" dxfId="82" priority="3" operator="equal">
      <formula>1</formula>
    </cfRule>
    <cfRule type="cellIs" dxfId="81" priority="4" operator="equal">
      <formula>2</formula>
    </cfRule>
  </conditionalFormatting>
  <pageMargins left="0.7" right="0.7" top="0.75" bottom="0.75" header="0.3" footer="0.3"/>
  <pageSetup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C34C5195-BF05-4A69-AFCB-7403109885F6}">
          <x14:formula1>
            <xm:f>Sources!$B$5:$B$7</xm:f>
          </x14:formula1>
          <xm:sqref>C11 C16:C21 C24:C26 C29:C30 C38:C39 C43:C45 C48:C49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9F7C6-8E4A-42E4-86F7-BE51D7A294A1}">
  <sheetPr>
    <tabColor rgb="FFE1F0FF"/>
  </sheetPr>
  <dimension ref="A1:R60"/>
  <sheetViews>
    <sheetView showGridLines="0" topLeftCell="A43" zoomScale="125" zoomScaleNormal="110" workbookViewId="0">
      <selection activeCell="C53" sqref="C53:C56"/>
    </sheetView>
  </sheetViews>
  <sheetFormatPr defaultColWidth="0" defaultRowHeight="15" zeroHeight="1" x14ac:dyDescent="0.25"/>
  <cols>
    <col min="1" max="1" width="8.7109375" customWidth="1"/>
    <col min="2" max="2" width="63.7109375" customWidth="1"/>
    <col min="3" max="17" width="8.7109375" customWidth="1"/>
    <col min="18" max="18" width="0" hidden="1" customWidth="1"/>
    <col min="19" max="16384" width="8.7109375" hidden="1"/>
  </cols>
  <sheetData>
    <row r="1" spans="1:18" x14ac:dyDescent="0.25"/>
    <row r="2" spans="1:18" ht="18.75" x14ac:dyDescent="0.3">
      <c r="B2" s="6" t="s">
        <v>0</v>
      </c>
    </row>
    <row r="3" spans="1:18" x14ac:dyDescent="0.25"/>
    <row r="4" spans="1:18" ht="15.75" x14ac:dyDescent="0.25">
      <c r="B4" s="84" t="s">
        <v>1</v>
      </c>
      <c r="C4" s="84"/>
      <c r="D4" s="7"/>
      <c r="E4" s="84"/>
      <c r="F4" s="84"/>
      <c r="G4" s="84"/>
      <c r="H4" s="84"/>
      <c r="I4" s="84"/>
      <c r="J4" s="84"/>
      <c r="K4" s="7"/>
    </row>
    <row r="5" spans="1:18" x14ac:dyDescent="0.25"/>
    <row r="6" spans="1:18" ht="15.75" x14ac:dyDescent="0.25">
      <c r="A6" s="5">
        <v>1.2</v>
      </c>
      <c r="B6" s="63" t="s">
        <v>173</v>
      </c>
    </row>
    <row r="7" spans="1:18" ht="72.95" customHeight="1" x14ac:dyDescent="0.25">
      <c r="B7" s="89" t="s">
        <v>213</v>
      </c>
      <c r="C7" s="89"/>
      <c r="D7" s="1"/>
      <c r="E7" s="1"/>
      <c r="F7" s="1"/>
      <c r="G7" s="1"/>
      <c r="H7" s="1"/>
      <c r="I7" s="1"/>
      <c r="J7" s="1"/>
      <c r="K7" s="1"/>
      <c r="L7" s="1"/>
      <c r="M7" s="1"/>
      <c r="N7" s="1"/>
      <c r="O7" s="1"/>
    </row>
    <row r="8" spans="1:18" x14ac:dyDescent="0.25"/>
    <row r="9" spans="1:18" x14ac:dyDescent="0.25">
      <c r="C9" s="29"/>
    </row>
    <row r="10" spans="1:18" x14ac:dyDescent="0.25">
      <c r="A10" s="30"/>
      <c r="B10" s="30"/>
      <c r="C10" s="31" t="s">
        <v>6</v>
      </c>
    </row>
    <row r="11" spans="1:18" x14ac:dyDescent="0.25">
      <c r="A11" s="85" t="s">
        <v>34</v>
      </c>
      <c r="B11" s="14" t="s">
        <v>8</v>
      </c>
      <c r="E11" s="65" t="s">
        <v>34</v>
      </c>
    </row>
    <row r="12" spans="1:18" ht="29.1" customHeight="1" x14ac:dyDescent="0.25">
      <c r="A12" s="85"/>
      <c r="B12" s="15" t="s">
        <v>35</v>
      </c>
      <c r="C12" s="88">
        <v>2</v>
      </c>
      <c r="E12" s="10">
        <v>0</v>
      </c>
      <c r="F12" s="81" t="s">
        <v>37</v>
      </c>
      <c r="G12" s="81"/>
      <c r="H12" s="81"/>
      <c r="I12" s="81"/>
      <c r="J12" s="81"/>
      <c r="K12" s="81"/>
      <c r="L12" s="81"/>
      <c r="M12" s="81"/>
      <c r="N12" s="81"/>
      <c r="O12" s="81"/>
      <c r="P12" s="81"/>
      <c r="Q12" s="81"/>
      <c r="R12">
        <f>(SUM(C12)+1)/3*100</f>
        <v>100</v>
      </c>
    </row>
    <row r="13" spans="1:18" ht="20.100000000000001" customHeight="1" x14ac:dyDescent="0.25">
      <c r="A13" s="85"/>
      <c r="B13" s="15" t="s">
        <v>16</v>
      </c>
      <c r="C13" s="88"/>
      <c r="E13" s="11">
        <v>1</v>
      </c>
      <c r="F13" s="82" t="s">
        <v>38</v>
      </c>
      <c r="G13" s="82"/>
      <c r="H13" s="82"/>
      <c r="I13" s="82"/>
      <c r="J13" s="82"/>
      <c r="K13" s="82"/>
      <c r="L13" s="82"/>
      <c r="M13" s="82"/>
      <c r="N13" s="82"/>
      <c r="O13" s="82"/>
      <c r="P13" s="82"/>
      <c r="Q13" s="82"/>
    </row>
    <row r="14" spans="1:18" ht="15.75" x14ac:dyDescent="0.25">
      <c r="A14" s="85"/>
      <c r="B14" s="15" t="s">
        <v>55</v>
      </c>
      <c r="C14" s="88"/>
      <c r="E14" s="12">
        <v>2</v>
      </c>
      <c r="F14" s="83" t="s">
        <v>39</v>
      </c>
      <c r="G14" s="83"/>
      <c r="H14" s="83"/>
      <c r="I14" s="83"/>
      <c r="J14" s="83"/>
      <c r="K14" s="83"/>
      <c r="L14" s="83"/>
      <c r="M14" s="83"/>
      <c r="N14" s="83"/>
      <c r="O14" s="83"/>
      <c r="P14" s="83"/>
      <c r="Q14" s="83"/>
    </row>
    <row r="15" spans="1:18" ht="15.75" x14ac:dyDescent="0.25">
      <c r="A15" s="85"/>
      <c r="B15" s="15" t="s">
        <v>11</v>
      </c>
      <c r="C15" s="88"/>
      <c r="E15" s="13"/>
      <c r="F15" s="13"/>
      <c r="G15" s="13"/>
      <c r="H15" s="13"/>
      <c r="I15" s="13"/>
      <c r="J15" s="13"/>
      <c r="K15" s="13"/>
      <c r="L15" s="13"/>
      <c r="M15" s="13"/>
      <c r="N15" s="13"/>
      <c r="O15" s="13"/>
      <c r="P15" s="13"/>
      <c r="Q15" s="13"/>
    </row>
    <row r="16" spans="1:18" ht="15.75" x14ac:dyDescent="0.25">
      <c r="A16" s="85"/>
      <c r="B16" s="15" t="s">
        <v>261</v>
      </c>
      <c r="C16" s="88"/>
      <c r="E16" s="13"/>
      <c r="F16" s="13"/>
      <c r="G16" s="13"/>
      <c r="H16" s="13"/>
      <c r="I16" s="13"/>
      <c r="J16" s="13"/>
      <c r="K16" s="13"/>
      <c r="L16" s="13"/>
      <c r="M16" s="13"/>
      <c r="N16" s="13"/>
      <c r="O16" s="13"/>
      <c r="P16" s="13"/>
      <c r="Q16" s="13"/>
    </row>
    <row r="17" spans="1:18" ht="15.75" x14ac:dyDescent="0.25">
      <c r="A17" s="59"/>
      <c r="B17" s="15" t="s">
        <v>36</v>
      </c>
      <c r="C17" s="68"/>
      <c r="E17" s="13"/>
      <c r="F17" s="13"/>
      <c r="G17" s="13"/>
      <c r="H17" s="13"/>
      <c r="I17" s="13"/>
      <c r="J17" s="13"/>
      <c r="K17" s="13"/>
      <c r="L17" s="13"/>
      <c r="M17" s="13"/>
      <c r="N17" s="13"/>
      <c r="O17" s="13"/>
      <c r="P17" s="13"/>
      <c r="Q17" s="13"/>
    </row>
    <row r="18" spans="1:18" ht="16.5" thickBot="1" x14ac:dyDescent="0.3">
      <c r="A18" s="59"/>
      <c r="B18" s="34"/>
      <c r="C18" s="35"/>
      <c r="E18" s="13"/>
      <c r="F18" s="13"/>
      <c r="G18" s="13"/>
      <c r="H18" s="13"/>
      <c r="I18" s="13"/>
      <c r="J18" s="13"/>
      <c r="K18" s="13"/>
      <c r="L18" s="13"/>
      <c r="M18" s="13"/>
      <c r="N18" s="13"/>
      <c r="O18" s="13"/>
      <c r="P18" s="13"/>
      <c r="Q18" s="13"/>
    </row>
    <row r="19" spans="1:18" ht="15.75" x14ac:dyDescent="0.25">
      <c r="B19" s="15"/>
      <c r="C19" s="70"/>
      <c r="E19" s="13"/>
      <c r="F19" s="13"/>
      <c r="G19" s="13"/>
      <c r="H19" s="13"/>
      <c r="I19" s="13"/>
      <c r="J19" s="13"/>
      <c r="K19" s="13"/>
      <c r="L19" s="13"/>
      <c r="M19" s="13"/>
      <c r="N19" s="13"/>
      <c r="O19" s="13"/>
      <c r="P19" s="13"/>
      <c r="Q19" s="13"/>
    </row>
    <row r="20" spans="1:18" x14ac:dyDescent="0.25">
      <c r="A20" s="85" t="s">
        <v>40</v>
      </c>
      <c r="B20" s="30"/>
      <c r="C20" s="29" t="s">
        <v>6</v>
      </c>
      <c r="E20" s="13"/>
      <c r="F20" s="13"/>
      <c r="G20" s="13"/>
      <c r="H20" s="13"/>
      <c r="I20" s="13"/>
      <c r="J20" s="13"/>
      <c r="K20" s="13"/>
      <c r="L20" s="13"/>
      <c r="M20" s="13"/>
      <c r="N20" s="13"/>
      <c r="O20" s="13"/>
      <c r="P20" s="13"/>
      <c r="Q20" s="13"/>
    </row>
    <row r="21" spans="1:18" ht="27.6" customHeight="1" x14ac:dyDescent="0.25">
      <c r="A21" s="85"/>
      <c r="B21" s="14" t="s">
        <v>8</v>
      </c>
      <c r="E21" s="65" t="s">
        <v>227</v>
      </c>
      <c r="F21" s="13"/>
      <c r="G21" s="13"/>
      <c r="H21" s="13"/>
      <c r="I21" s="13"/>
      <c r="J21" s="13"/>
      <c r="K21" s="13"/>
      <c r="L21" s="13"/>
      <c r="M21" s="13"/>
      <c r="N21" s="13"/>
      <c r="O21" s="13"/>
      <c r="P21" s="13"/>
      <c r="Q21" s="13"/>
      <c r="R21">
        <f>(SUM(C22)+1)/3*100</f>
        <v>100</v>
      </c>
    </row>
    <row r="22" spans="1:18" ht="27" customHeight="1" x14ac:dyDescent="0.25">
      <c r="A22" s="85"/>
      <c r="B22" s="15" t="s">
        <v>262</v>
      </c>
      <c r="C22" s="88">
        <v>2</v>
      </c>
      <c r="E22" s="10">
        <v>0</v>
      </c>
      <c r="F22" s="81" t="s">
        <v>216</v>
      </c>
      <c r="G22" s="81"/>
      <c r="H22" s="81"/>
      <c r="I22" s="81"/>
      <c r="J22" s="81"/>
      <c r="K22" s="81"/>
      <c r="L22" s="81"/>
      <c r="M22" s="81"/>
      <c r="N22" s="81"/>
      <c r="O22" s="81"/>
      <c r="P22" s="81"/>
      <c r="Q22" s="81"/>
    </row>
    <row r="23" spans="1:18" ht="24" customHeight="1" x14ac:dyDescent="0.25">
      <c r="A23" s="85"/>
      <c r="B23" s="15" t="s">
        <v>16</v>
      </c>
      <c r="C23" s="88"/>
      <c r="E23" s="11">
        <v>1</v>
      </c>
      <c r="F23" s="82" t="s">
        <v>41</v>
      </c>
      <c r="G23" s="82"/>
      <c r="H23" s="82"/>
      <c r="I23" s="82"/>
      <c r="J23" s="82"/>
      <c r="K23" s="82"/>
      <c r="L23" s="82"/>
      <c r="M23" s="82"/>
      <c r="N23" s="82"/>
      <c r="O23" s="82"/>
      <c r="P23" s="82"/>
      <c r="Q23" s="82"/>
    </row>
    <row r="24" spans="1:18" ht="26.1" customHeight="1" x14ac:dyDescent="0.25">
      <c r="A24" s="85"/>
      <c r="B24" s="15" t="s">
        <v>55</v>
      </c>
      <c r="C24" s="88"/>
      <c r="E24" s="12">
        <v>2</v>
      </c>
      <c r="F24" s="83" t="s">
        <v>42</v>
      </c>
      <c r="G24" s="83"/>
      <c r="H24" s="83"/>
      <c r="I24" s="83"/>
      <c r="J24" s="83"/>
      <c r="K24" s="83"/>
      <c r="L24" s="83"/>
      <c r="M24" s="83"/>
      <c r="N24" s="83"/>
      <c r="O24" s="83"/>
      <c r="P24" s="83"/>
      <c r="Q24" s="83"/>
    </row>
    <row r="25" spans="1:18" x14ac:dyDescent="0.25">
      <c r="A25" s="85"/>
      <c r="E25" s="13"/>
      <c r="F25" s="13"/>
      <c r="G25" s="13"/>
      <c r="H25" s="13"/>
      <c r="I25" s="13"/>
      <c r="J25" s="13"/>
      <c r="K25" s="13"/>
      <c r="L25" s="13"/>
      <c r="M25" s="13"/>
      <c r="N25" s="13"/>
      <c r="O25" s="13"/>
      <c r="P25" s="13"/>
      <c r="Q25" s="13"/>
    </row>
    <row r="26" spans="1:18" x14ac:dyDescent="0.25">
      <c r="A26" s="85"/>
      <c r="B26" s="14" t="s">
        <v>8</v>
      </c>
      <c r="E26" s="65" t="s">
        <v>228</v>
      </c>
      <c r="F26" s="13"/>
      <c r="G26" s="13"/>
      <c r="H26" s="13"/>
      <c r="I26" s="13"/>
      <c r="J26" s="13"/>
      <c r="K26" s="13"/>
      <c r="L26" s="13"/>
      <c r="M26" s="13"/>
      <c r="N26" s="13"/>
      <c r="O26" s="13"/>
      <c r="P26" s="13"/>
      <c r="Q26" s="13"/>
      <c r="R26">
        <f>(SUM(C27)+1)/3*100</f>
        <v>100</v>
      </c>
    </row>
    <row r="27" spans="1:18" ht="15.75" x14ac:dyDescent="0.25">
      <c r="A27" s="85"/>
      <c r="B27" s="15" t="s">
        <v>263</v>
      </c>
      <c r="C27" s="88">
        <v>2</v>
      </c>
      <c r="E27" s="10">
        <v>0</v>
      </c>
      <c r="F27" s="81" t="s">
        <v>176</v>
      </c>
      <c r="G27" s="81"/>
      <c r="H27" s="81"/>
      <c r="I27" s="81"/>
      <c r="J27" s="81"/>
      <c r="K27" s="81"/>
      <c r="L27" s="81"/>
      <c r="M27" s="81"/>
      <c r="N27" s="81"/>
      <c r="O27" s="81"/>
      <c r="P27" s="81"/>
      <c r="Q27" s="81"/>
    </row>
    <row r="28" spans="1:18" ht="15.75" x14ac:dyDescent="0.25">
      <c r="A28" s="85"/>
      <c r="B28" s="15" t="s">
        <v>11</v>
      </c>
      <c r="C28" s="88"/>
      <c r="E28" s="11">
        <v>1</v>
      </c>
      <c r="F28" s="82" t="s">
        <v>43</v>
      </c>
      <c r="G28" s="82"/>
      <c r="H28" s="82"/>
      <c r="I28" s="82"/>
      <c r="J28" s="82"/>
      <c r="K28" s="82"/>
      <c r="L28" s="82"/>
      <c r="M28" s="82"/>
      <c r="N28" s="82"/>
      <c r="O28" s="82"/>
      <c r="P28" s="82"/>
      <c r="Q28" s="82"/>
    </row>
    <row r="29" spans="1:18" ht="15.75" x14ac:dyDescent="0.25">
      <c r="A29" s="85"/>
      <c r="B29" s="15" t="s">
        <v>261</v>
      </c>
      <c r="C29" s="88"/>
      <c r="E29" s="12">
        <v>2</v>
      </c>
      <c r="F29" s="83" t="s">
        <v>44</v>
      </c>
      <c r="G29" s="83"/>
      <c r="H29" s="83"/>
      <c r="I29" s="83"/>
      <c r="J29" s="83"/>
      <c r="K29" s="83"/>
      <c r="L29" s="83"/>
      <c r="M29" s="83"/>
      <c r="N29" s="83"/>
      <c r="O29" s="83"/>
      <c r="P29" s="83"/>
      <c r="Q29" s="83"/>
    </row>
    <row r="30" spans="1:18" ht="15.75" x14ac:dyDescent="0.25">
      <c r="A30" s="85"/>
      <c r="B30" s="15" t="s">
        <v>36</v>
      </c>
      <c r="E30" s="13"/>
      <c r="F30" s="13"/>
      <c r="G30" s="13"/>
      <c r="H30" s="13"/>
      <c r="I30" s="13"/>
      <c r="J30" s="13"/>
      <c r="K30" s="13"/>
      <c r="L30" s="13"/>
      <c r="M30" s="13"/>
      <c r="N30" s="13"/>
      <c r="O30" s="13"/>
      <c r="P30" s="13"/>
      <c r="Q30" s="13"/>
    </row>
    <row r="31" spans="1:18" ht="33" customHeight="1" x14ac:dyDescent="0.25">
      <c r="A31" s="85"/>
      <c r="E31" s="65" t="s">
        <v>229</v>
      </c>
      <c r="F31" s="13"/>
      <c r="G31" s="13"/>
      <c r="H31" s="13"/>
      <c r="I31" s="13"/>
      <c r="J31" s="13"/>
      <c r="K31" s="13"/>
      <c r="L31" s="13"/>
      <c r="M31" s="13"/>
      <c r="N31" s="13"/>
      <c r="O31" s="13"/>
      <c r="P31" s="13"/>
      <c r="Q31" s="13"/>
      <c r="R31">
        <f>(SUM(C32)+1)/3*100</f>
        <v>66.666666666666657</v>
      </c>
    </row>
    <row r="32" spans="1:18" ht="20.100000000000001" customHeight="1" x14ac:dyDescent="0.25">
      <c r="A32" s="85"/>
      <c r="B32" s="14" t="s">
        <v>8</v>
      </c>
      <c r="C32" s="88">
        <v>1</v>
      </c>
      <c r="E32" s="10">
        <v>0</v>
      </c>
      <c r="F32" s="81" t="s">
        <v>46</v>
      </c>
      <c r="G32" s="81"/>
      <c r="H32" s="81"/>
      <c r="I32" s="81"/>
      <c r="J32" s="81"/>
      <c r="K32" s="81"/>
      <c r="L32" s="81"/>
      <c r="M32" s="81"/>
      <c r="N32" s="81"/>
      <c r="O32" s="81"/>
      <c r="P32" s="81"/>
      <c r="Q32" s="81"/>
    </row>
    <row r="33" spans="1:18" ht="21" customHeight="1" x14ac:dyDescent="0.25">
      <c r="A33" s="85"/>
      <c r="B33" s="15" t="s">
        <v>55</v>
      </c>
      <c r="C33" s="88"/>
      <c r="E33" s="11">
        <v>1</v>
      </c>
      <c r="F33" s="82" t="s">
        <v>47</v>
      </c>
      <c r="G33" s="82"/>
      <c r="H33" s="82"/>
      <c r="I33" s="82"/>
      <c r="J33" s="82"/>
      <c r="K33" s="82"/>
      <c r="L33" s="82"/>
      <c r="M33" s="82"/>
      <c r="N33" s="82"/>
      <c r="O33" s="82"/>
      <c r="P33" s="82"/>
      <c r="Q33" s="82"/>
    </row>
    <row r="34" spans="1:18" ht="15.75" x14ac:dyDescent="0.25">
      <c r="A34" s="85"/>
      <c r="B34" s="15" t="s">
        <v>11</v>
      </c>
      <c r="C34" s="88"/>
      <c r="E34" s="12">
        <v>2</v>
      </c>
      <c r="F34" s="83" t="s">
        <v>48</v>
      </c>
      <c r="G34" s="83"/>
      <c r="H34" s="83"/>
      <c r="I34" s="83"/>
      <c r="J34" s="83"/>
      <c r="K34" s="83"/>
      <c r="L34" s="83"/>
      <c r="M34" s="83"/>
      <c r="N34" s="83"/>
      <c r="O34" s="83"/>
      <c r="P34" s="83"/>
      <c r="Q34" s="83"/>
    </row>
    <row r="35" spans="1:18" ht="15.75" x14ac:dyDescent="0.25">
      <c r="A35" s="85"/>
      <c r="B35" s="15" t="s">
        <v>261</v>
      </c>
      <c r="C35" s="88"/>
      <c r="E35" s="13"/>
      <c r="F35" s="13"/>
      <c r="G35" s="13"/>
      <c r="H35" s="13"/>
      <c r="I35" s="13"/>
      <c r="J35" s="13"/>
      <c r="K35" s="13"/>
      <c r="L35" s="13"/>
      <c r="M35" s="13"/>
      <c r="N35" s="13"/>
      <c r="O35" s="13"/>
      <c r="P35" s="13"/>
      <c r="Q35" s="13"/>
    </row>
    <row r="36" spans="1:18" ht="18.75" x14ac:dyDescent="0.25">
      <c r="A36" s="85"/>
      <c r="B36" s="15" t="s">
        <v>36</v>
      </c>
      <c r="C36" s="58"/>
      <c r="E36" s="13"/>
      <c r="F36" s="13"/>
      <c r="G36" s="13"/>
      <c r="H36" s="13"/>
      <c r="I36" s="13"/>
      <c r="J36" s="13"/>
      <c r="K36" s="13"/>
      <c r="L36" s="13"/>
      <c r="M36" s="13"/>
      <c r="N36" s="13"/>
      <c r="O36" s="13"/>
      <c r="P36" s="13"/>
      <c r="Q36" s="13"/>
    </row>
    <row r="37" spans="1:18" ht="18.75" x14ac:dyDescent="0.25">
      <c r="A37" s="59"/>
      <c r="B37" s="15" t="s">
        <v>45</v>
      </c>
      <c r="C37" s="58"/>
      <c r="E37" s="13"/>
      <c r="F37" s="13"/>
      <c r="G37" s="13"/>
      <c r="H37" s="13"/>
      <c r="I37" s="13"/>
      <c r="J37" s="13"/>
      <c r="K37" s="13"/>
      <c r="L37" s="13"/>
      <c r="M37" s="13"/>
      <c r="N37" s="13"/>
      <c r="O37" s="13"/>
      <c r="P37" s="13"/>
      <c r="Q37" s="13"/>
    </row>
    <row r="38" spans="1:18" ht="30" x14ac:dyDescent="0.25">
      <c r="A38" s="59"/>
      <c r="B38" s="16" t="s">
        <v>267</v>
      </c>
      <c r="C38" s="39">
        <f>SUM(C22,C27,C32)/3</f>
        <v>1.6666666666666667</v>
      </c>
      <c r="E38" s="13"/>
      <c r="F38" s="13"/>
      <c r="G38" s="13"/>
      <c r="H38" s="13"/>
      <c r="I38" s="13"/>
      <c r="J38" s="13"/>
      <c r="K38" s="13"/>
      <c r="L38" s="13"/>
      <c r="M38" s="13"/>
      <c r="N38" s="13"/>
      <c r="O38" s="13"/>
      <c r="P38" s="13"/>
      <c r="Q38" s="13"/>
    </row>
    <row r="39" spans="1:18" ht="19.5" thickBot="1" x14ac:dyDescent="0.3">
      <c r="A39" s="90" t="s">
        <v>49</v>
      </c>
      <c r="B39" s="32"/>
      <c r="C39" s="72"/>
      <c r="E39" s="13"/>
      <c r="F39" s="13"/>
      <c r="G39" s="13"/>
      <c r="H39" s="13"/>
      <c r="I39" s="13"/>
      <c r="J39" s="13"/>
      <c r="K39" s="13"/>
      <c r="L39" s="13"/>
      <c r="M39" s="13"/>
      <c r="N39" s="13"/>
      <c r="O39" s="13"/>
      <c r="P39" s="13"/>
      <c r="Q39" s="13"/>
    </row>
    <row r="40" spans="1:18" x14ac:dyDescent="0.25">
      <c r="A40" s="90"/>
      <c r="C40" s="69"/>
      <c r="E40" s="13"/>
      <c r="F40" s="13"/>
      <c r="G40" s="13"/>
      <c r="H40" s="13"/>
      <c r="I40" s="13"/>
      <c r="J40" s="13"/>
      <c r="K40" s="13"/>
      <c r="L40" s="13"/>
      <c r="M40" s="13"/>
      <c r="N40" s="13"/>
      <c r="O40" s="13"/>
      <c r="P40" s="13"/>
      <c r="Q40" s="13"/>
    </row>
    <row r="41" spans="1:18" x14ac:dyDescent="0.25">
      <c r="A41" s="90"/>
      <c r="B41" s="30"/>
      <c r="C41" s="29" t="s">
        <v>6</v>
      </c>
      <c r="E41" s="65" t="s">
        <v>230</v>
      </c>
      <c r="F41" s="13"/>
      <c r="G41" s="13"/>
      <c r="H41" s="13"/>
      <c r="I41" s="13"/>
      <c r="J41" s="13"/>
      <c r="K41" s="13"/>
      <c r="L41" s="13"/>
      <c r="M41" s="13"/>
      <c r="N41" s="13"/>
      <c r="O41" s="13"/>
      <c r="P41" s="13"/>
      <c r="Q41" s="13"/>
    </row>
    <row r="42" spans="1:18" ht="24.95" customHeight="1" x14ac:dyDescent="0.25">
      <c r="A42" s="90"/>
      <c r="B42" s="14" t="s">
        <v>8</v>
      </c>
      <c r="E42" s="10">
        <v>3</v>
      </c>
      <c r="F42" s="81" t="s">
        <v>23</v>
      </c>
      <c r="G42" s="81"/>
      <c r="H42" s="81"/>
      <c r="I42" s="81"/>
      <c r="J42" s="81"/>
      <c r="K42" s="81"/>
      <c r="L42" s="81"/>
      <c r="M42" s="81"/>
      <c r="N42" s="81"/>
      <c r="O42" s="81"/>
      <c r="P42" s="81"/>
      <c r="Q42" s="81"/>
      <c r="R42">
        <f>(SUM(C43)+1)/3*100</f>
        <v>100</v>
      </c>
    </row>
    <row r="43" spans="1:18" ht="31.5" x14ac:dyDescent="0.25">
      <c r="A43" s="90"/>
      <c r="B43" s="15" t="s">
        <v>206</v>
      </c>
      <c r="C43" s="88">
        <v>2</v>
      </c>
      <c r="E43" s="11">
        <v>1</v>
      </c>
      <c r="F43" s="82" t="s">
        <v>50</v>
      </c>
      <c r="G43" s="82"/>
      <c r="H43" s="82"/>
      <c r="I43" s="82"/>
      <c r="J43" s="82"/>
      <c r="K43" s="82"/>
      <c r="L43" s="82"/>
      <c r="M43" s="82"/>
      <c r="N43" s="82"/>
      <c r="O43" s="82"/>
      <c r="P43" s="82"/>
      <c r="Q43" s="82"/>
    </row>
    <row r="44" spans="1:18" ht="15.75" x14ac:dyDescent="0.25">
      <c r="A44" s="90"/>
      <c r="B44" s="15" t="s">
        <v>11</v>
      </c>
      <c r="C44" s="88"/>
      <c r="E44" s="12">
        <v>2</v>
      </c>
      <c r="F44" s="83" t="s">
        <v>51</v>
      </c>
      <c r="G44" s="83"/>
      <c r="H44" s="83"/>
      <c r="I44" s="83"/>
      <c r="J44" s="83"/>
      <c r="K44" s="83"/>
      <c r="L44" s="83"/>
      <c r="M44" s="83"/>
      <c r="N44" s="83"/>
      <c r="O44" s="83"/>
      <c r="P44" s="83"/>
      <c r="Q44" s="83"/>
    </row>
    <row r="45" spans="1:18" x14ac:dyDescent="0.25">
      <c r="A45" s="90"/>
      <c r="E45" s="13"/>
      <c r="F45" s="13"/>
      <c r="G45" s="13"/>
      <c r="H45" s="13"/>
      <c r="I45" s="13"/>
      <c r="J45" s="13"/>
      <c r="K45" s="13"/>
      <c r="L45" s="13"/>
      <c r="M45" s="13"/>
      <c r="N45" s="13"/>
      <c r="O45" s="13"/>
      <c r="P45" s="13"/>
      <c r="Q45" s="13"/>
    </row>
    <row r="46" spans="1:18" x14ac:dyDescent="0.25">
      <c r="A46" s="90"/>
      <c r="E46" s="65" t="s">
        <v>231</v>
      </c>
      <c r="F46" s="13"/>
      <c r="G46" s="13"/>
      <c r="H46" s="13"/>
      <c r="I46" s="13"/>
      <c r="J46" s="13"/>
      <c r="K46" s="13"/>
      <c r="L46" s="13"/>
      <c r="M46" s="13"/>
      <c r="N46" s="13"/>
      <c r="O46" s="13"/>
      <c r="P46" s="13"/>
      <c r="Q46" s="13"/>
    </row>
    <row r="47" spans="1:18" x14ac:dyDescent="0.25">
      <c r="A47" s="90"/>
      <c r="B47" s="14" t="s">
        <v>8</v>
      </c>
      <c r="E47" s="10">
        <v>0</v>
      </c>
      <c r="F47" s="81" t="s">
        <v>52</v>
      </c>
      <c r="G47" s="81"/>
      <c r="H47" s="81"/>
      <c r="I47" s="81"/>
      <c r="J47" s="81"/>
      <c r="K47" s="81"/>
      <c r="L47" s="81"/>
      <c r="M47" s="81"/>
      <c r="N47" s="81"/>
      <c r="O47" s="81"/>
      <c r="P47" s="81"/>
      <c r="Q47" s="81"/>
      <c r="R47">
        <f>(SUM(C48)+1)/3*100</f>
        <v>66.666666666666657</v>
      </c>
    </row>
    <row r="48" spans="1:18" ht="25.5" customHeight="1" x14ac:dyDescent="0.25">
      <c r="A48" s="90"/>
      <c r="B48" s="15" t="s">
        <v>26</v>
      </c>
      <c r="C48" s="88">
        <v>1</v>
      </c>
      <c r="E48" s="11">
        <v>1</v>
      </c>
      <c r="F48" s="82" t="s">
        <v>53</v>
      </c>
      <c r="G48" s="82"/>
      <c r="H48" s="82"/>
      <c r="I48" s="82"/>
      <c r="J48" s="82"/>
      <c r="K48" s="82"/>
      <c r="L48" s="82"/>
      <c r="M48" s="82"/>
      <c r="N48" s="82"/>
      <c r="O48" s="82"/>
      <c r="P48" s="82"/>
      <c r="Q48" s="82"/>
    </row>
    <row r="49" spans="1:18" ht="27" customHeight="1" x14ac:dyDescent="0.25">
      <c r="A49" s="90"/>
      <c r="B49" s="15" t="s">
        <v>11</v>
      </c>
      <c r="C49" s="88"/>
      <c r="E49" s="12">
        <v>2</v>
      </c>
      <c r="F49" s="83" t="s">
        <v>54</v>
      </c>
      <c r="G49" s="83"/>
      <c r="H49" s="83"/>
      <c r="I49" s="83"/>
      <c r="J49" s="83"/>
      <c r="K49" s="83"/>
      <c r="L49" s="83"/>
      <c r="M49" s="83"/>
      <c r="N49" s="83"/>
      <c r="O49" s="83"/>
      <c r="P49" s="83"/>
      <c r="Q49" s="83"/>
    </row>
    <row r="50" spans="1:18" x14ac:dyDescent="0.25">
      <c r="A50" s="90"/>
      <c r="E50" s="13"/>
      <c r="F50" s="13"/>
      <c r="G50" s="13"/>
      <c r="H50" s="13"/>
      <c r="I50" s="13"/>
      <c r="J50" s="13"/>
      <c r="K50" s="13"/>
      <c r="L50" s="13"/>
      <c r="M50" s="13"/>
      <c r="N50" s="13"/>
      <c r="O50" s="13"/>
      <c r="P50" s="13"/>
      <c r="Q50" s="13"/>
    </row>
    <row r="51" spans="1:18" x14ac:dyDescent="0.25">
      <c r="A51" s="90"/>
      <c r="E51" s="65" t="s">
        <v>232</v>
      </c>
      <c r="F51" s="13"/>
      <c r="G51" s="13"/>
      <c r="H51" s="13"/>
      <c r="I51" s="13"/>
      <c r="J51" s="13"/>
      <c r="K51" s="13"/>
      <c r="L51" s="13"/>
      <c r="M51" s="13"/>
      <c r="N51" s="13"/>
      <c r="O51" s="13"/>
      <c r="P51" s="13"/>
      <c r="Q51" s="13"/>
    </row>
    <row r="52" spans="1:18" x14ac:dyDescent="0.25">
      <c r="A52" s="90"/>
      <c r="B52" s="14" t="s">
        <v>8</v>
      </c>
      <c r="E52" s="10">
        <v>0</v>
      </c>
      <c r="F52" s="81" t="s">
        <v>217</v>
      </c>
      <c r="G52" s="81"/>
      <c r="H52" s="81"/>
      <c r="I52" s="81"/>
      <c r="J52" s="81"/>
      <c r="K52" s="81"/>
      <c r="L52" s="81"/>
      <c r="M52" s="81"/>
      <c r="N52" s="81"/>
      <c r="O52" s="81"/>
      <c r="P52" s="81"/>
      <c r="Q52" s="81"/>
      <c r="R52">
        <f>(SUM(C53)+1)/3*100</f>
        <v>100</v>
      </c>
    </row>
    <row r="53" spans="1:18" ht="25.5" customHeight="1" x14ac:dyDescent="0.25">
      <c r="A53" s="90"/>
      <c r="B53" s="15" t="s">
        <v>35</v>
      </c>
      <c r="C53" s="88">
        <v>2</v>
      </c>
      <c r="E53" s="11">
        <v>1</v>
      </c>
      <c r="F53" s="82" t="s">
        <v>218</v>
      </c>
      <c r="G53" s="82"/>
      <c r="H53" s="82"/>
      <c r="I53" s="82"/>
      <c r="J53" s="82"/>
      <c r="K53" s="82"/>
      <c r="L53" s="82"/>
      <c r="M53" s="82"/>
      <c r="N53" s="82"/>
      <c r="O53" s="82"/>
      <c r="P53" s="82"/>
      <c r="Q53" s="82"/>
    </row>
    <row r="54" spans="1:18" ht="25.5" customHeight="1" x14ac:dyDescent="0.25">
      <c r="A54" s="90"/>
      <c r="B54" s="15" t="s">
        <v>16</v>
      </c>
      <c r="C54" s="88"/>
      <c r="E54" s="12">
        <v>2</v>
      </c>
      <c r="F54" s="83" t="s">
        <v>226</v>
      </c>
      <c r="G54" s="83"/>
      <c r="H54" s="83"/>
      <c r="I54" s="83"/>
      <c r="J54" s="83"/>
      <c r="K54" s="83"/>
      <c r="L54" s="83"/>
      <c r="M54" s="83"/>
      <c r="N54" s="83"/>
      <c r="O54" s="83"/>
      <c r="P54" s="83"/>
      <c r="Q54" s="83"/>
    </row>
    <row r="55" spans="1:18" ht="24.95" customHeight="1" x14ac:dyDescent="0.25">
      <c r="A55" s="90"/>
      <c r="B55" s="15" t="s">
        <v>11</v>
      </c>
      <c r="C55" s="88"/>
    </row>
    <row r="56" spans="1:18" ht="15.75" x14ac:dyDescent="0.25">
      <c r="B56" s="15"/>
      <c r="C56" s="88"/>
    </row>
    <row r="57" spans="1:18" ht="30" x14ac:dyDescent="0.25">
      <c r="B57" s="16" t="s">
        <v>268</v>
      </c>
      <c r="C57" s="39">
        <f>SUM(C43,C48,C53)/3</f>
        <v>1.6666666666666667</v>
      </c>
    </row>
    <row r="58" spans="1:18" ht="15.75" thickBot="1" x14ac:dyDescent="0.3">
      <c r="B58" s="35"/>
      <c r="C58" s="35"/>
    </row>
    <row r="59" spans="1:18" x14ac:dyDescent="0.25"/>
    <row r="60" spans="1:18" ht="35.1" customHeight="1" x14ac:dyDescent="0.25">
      <c r="B60" s="16" t="s">
        <v>269</v>
      </c>
      <c r="C60" s="39">
        <f>SUM(C12,C38,C57)/3</f>
        <v>1.7777777777777779</v>
      </c>
    </row>
  </sheetData>
  <mergeCells count="36">
    <mergeCell ref="A39:A55"/>
    <mergeCell ref="C43:C44"/>
    <mergeCell ref="F42:Q42"/>
    <mergeCell ref="F43:Q43"/>
    <mergeCell ref="F44:Q44"/>
    <mergeCell ref="C48:C49"/>
    <mergeCell ref="F47:Q47"/>
    <mergeCell ref="F48:Q48"/>
    <mergeCell ref="F49:Q49"/>
    <mergeCell ref="F52:Q52"/>
    <mergeCell ref="F53:Q53"/>
    <mergeCell ref="F54:Q54"/>
    <mergeCell ref="C53:C56"/>
    <mergeCell ref="I4:J4"/>
    <mergeCell ref="C12:C16"/>
    <mergeCell ref="F12:Q12"/>
    <mergeCell ref="F13:Q13"/>
    <mergeCell ref="F14:Q14"/>
    <mergeCell ref="B7:C7"/>
    <mergeCell ref="B4:C4"/>
    <mergeCell ref="E4:F4"/>
    <mergeCell ref="G4:H4"/>
    <mergeCell ref="C32:C35"/>
    <mergeCell ref="A11:A16"/>
    <mergeCell ref="F22:Q22"/>
    <mergeCell ref="F23:Q23"/>
    <mergeCell ref="F24:Q24"/>
    <mergeCell ref="C22:C24"/>
    <mergeCell ref="F27:Q27"/>
    <mergeCell ref="F28:Q28"/>
    <mergeCell ref="F29:Q29"/>
    <mergeCell ref="F32:Q32"/>
    <mergeCell ref="F33:Q33"/>
    <mergeCell ref="F34:Q34"/>
    <mergeCell ref="C27:C29"/>
    <mergeCell ref="A20:A36"/>
  </mergeCells>
  <conditionalFormatting sqref="C12 C27 C32 C43 C48 C53">
    <cfRule type="cellIs" dxfId="80" priority="5" operator="equal">
      <formula>2</formula>
    </cfRule>
    <cfRule type="cellIs" dxfId="79" priority="6" operator="equal">
      <formula>0</formula>
    </cfRule>
    <cfRule type="cellIs" dxfId="78" priority="7" operator="equal">
      <formula>1</formula>
    </cfRule>
  </conditionalFormatting>
  <conditionalFormatting sqref="C22">
    <cfRule type="containsBlanks" dxfId="77" priority="1">
      <formula>LEN(TRIM(C22))=0</formula>
    </cfRule>
    <cfRule type="cellIs" dxfId="76" priority="2" operator="equal">
      <formula>2</formula>
    </cfRule>
    <cfRule type="cellIs" dxfId="75" priority="3" operator="equal">
      <formula>0</formula>
    </cfRule>
    <cfRule type="cellIs" dxfId="74" priority="4" operator="equal">
      <formula>1</formula>
    </cfRule>
  </conditionalFormatting>
  <pageMargins left="0.7" right="0.7" top="0.75" bottom="0.75" header="0.3" footer="0.3"/>
  <pageSetup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6DECA908-FDA8-425C-9122-E22FB3FE3CC4}">
          <x14:formula1>
            <xm:f>Sources!$B$5:$B$7</xm:f>
          </x14:formula1>
          <xm:sqref>C22 C27:C29 C43:C44 C48:C49 C53:C56 C12:C16 C32:C35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253C2-6EBA-4587-A306-BA7B66D1F9CC}">
  <sheetPr>
    <tabColor rgb="FFE1F0FF"/>
  </sheetPr>
  <dimension ref="A1:R1048576"/>
  <sheetViews>
    <sheetView showGridLines="0" zoomScale="125" zoomScaleNormal="110" workbookViewId="0">
      <selection activeCell="C34" sqref="C34:C35"/>
    </sheetView>
  </sheetViews>
  <sheetFormatPr defaultColWidth="0" defaultRowHeight="15" zeroHeight="1" x14ac:dyDescent="0.25"/>
  <cols>
    <col min="1" max="1" width="8.7109375" customWidth="1"/>
    <col min="2" max="2" width="63.7109375" customWidth="1"/>
    <col min="3" max="4" width="8.7109375" customWidth="1"/>
    <col min="5" max="17" width="8.7109375" style="21" customWidth="1"/>
    <col min="18" max="18" width="0" hidden="1" customWidth="1"/>
    <col min="19" max="16384" width="8.7109375" hidden="1"/>
  </cols>
  <sheetData>
    <row r="1" spans="1:18" x14ac:dyDescent="0.25"/>
    <row r="2" spans="1:18" ht="18.75" x14ac:dyDescent="0.3">
      <c r="B2" s="6" t="s">
        <v>0</v>
      </c>
    </row>
    <row r="3" spans="1:18" x14ac:dyDescent="0.25"/>
    <row r="4" spans="1:18" ht="15.75" x14ac:dyDescent="0.25">
      <c r="B4" s="84" t="s">
        <v>1</v>
      </c>
      <c r="C4" s="84"/>
      <c r="D4" s="7"/>
      <c r="E4" s="91"/>
      <c r="F4" s="91"/>
      <c r="G4" s="91"/>
      <c r="H4" s="91"/>
      <c r="I4" s="91"/>
      <c r="J4" s="91"/>
      <c r="K4" s="22"/>
    </row>
    <row r="5" spans="1:18" x14ac:dyDescent="0.25"/>
    <row r="6" spans="1:18" ht="15.75" x14ac:dyDescent="0.25">
      <c r="A6" s="5">
        <v>1.3</v>
      </c>
      <c r="B6" s="63" t="s">
        <v>174</v>
      </c>
    </row>
    <row r="7" spans="1:18" ht="14.45" customHeight="1" x14ac:dyDescent="0.25">
      <c r="B7" s="89" t="s">
        <v>214</v>
      </c>
      <c r="C7" s="89"/>
      <c r="D7" s="1"/>
      <c r="E7" s="1"/>
      <c r="F7" s="1"/>
      <c r="G7" s="1"/>
      <c r="H7" s="1"/>
      <c r="I7" s="1"/>
      <c r="J7" s="1"/>
      <c r="K7" s="1"/>
      <c r="L7" s="1"/>
      <c r="M7" s="1"/>
      <c r="N7" s="1"/>
      <c r="O7" s="1"/>
    </row>
    <row r="8" spans="1:18" ht="15.6" customHeight="1" x14ac:dyDescent="0.25">
      <c r="B8" s="89"/>
      <c r="C8" s="89"/>
      <c r="D8" s="1"/>
      <c r="E8" s="1"/>
      <c r="F8" s="1"/>
      <c r="G8" s="1"/>
      <c r="H8" s="1"/>
      <c r="I8" s="1"/>
      <c r="J8" s="1"/>
      <c r="K8" s="1"/>
      <c r="L8" s="1"/>
      <c r="M8" s="1"/>
      <c r="N8" s="1"/>
      <c r="O8" s="1"/>
    </row>
    <row r="9" spans="1:18" ht="15.6" customHeight="1" x14ac:dyDescent="0.25">
      <c r="B9" s="89"/>
      <c r="C9" s="89"/>
      <c r="D9" s="1"/>
      <c r="E9" s="1"/>
      <c r="F9" s="1"/>
      <c r="G9" s="1"/>
      <c r="H9" s="1"/>
      <c r="I9" s="1"/>
      <c r="J9" s="1"/>
      <c r="K9" s="1"/>
      <c r="L9" s="1"/>
      <c r="M9" s="1"/>
      <c r="N9" s="1"/>
      <c r="O9" s="1"/>
    </row>
    <row r="10" spans="1:18" ht="8.1" customHeight="1" x14ac:dyDescent="0.25">
      <c r="B10" s="89"/>
      <c r="C10" s="89"/>
      <c r="E10" s="89"/>
      <c r="F10" s="89"/>
    </row>
    <row r="11" spans="1:18" x14ac:dyDescent="0.25">
      <c r="C11" s="29"/>
      <c r="E11" s="89"/>
      <c r="F11" s="89"/>
    </row>
    <row r="12" spans="1:18" x14ac:dyDescent="0.25">
      <c r="A12" s="30"/>
      <c r="B12" s="30"/>
      <c r="C12" s="31" t="s">
        <v>6</v>
      </c>
      <c r="E12" s="89"/>
      <c r="F12" s="89"/>
    </row>
    <row r="13" spans="1:18" x14ac:dyDescent="0.25">
      <c r="A13" s="90" t="s">
        <v>56</v>
      </c>
      <c r="B13" s="14" t="s">
        <v>8</v>
      </c>
      <c r="E13" s="65" t="s">
        <v>233</v>
      </c>
      <c r="F13" s="66"/>
    </row>
    <row r="14" spans="1:18" ht="27" customHeight="1" x14ac:dyDescent="0.25">
      <c r="A14" s="90"/>
      <c r="B14" s="15" t="s">
        <v>55</v>
      </c>
      <c r="C14" s="88">
        <v>0</v>
      </c>
      <c r="E14" s="10">
        <v>0</v>
      </c>
      <c r="F14" s="81" t="s">
        <v>59</v>
      </c>
      <c r="G14" s="81"/>
      <c r="H14" s="81"/>
      <c r="I14" s="81"/>
      <c r="J14" s="81"/>
      <c r="K14" s="81"/>
      <c r="L14" s="81"/>
      <c r="M14" s="81"/>
      <c r="N14" s="81"/>
      <c r="O14" s="81"/>
      <c r="P14" s="81"/>
      <c r="Q14" s="81"/>
      <c r="R14">
        <f>(SUM(C14)+1)/3*100</f>
        <v>33.333333333333329</v>
      </c>
    </row>
    <row r="15" spans="1:18" ht="27" customHeight="1" x14ac:dyDescent="0.25">
      <c r="A15" s="90"/>
      <c r="B15" s="67" t="s">
        <v>261</v>
      </c>
      <c r="C15" s="88"/>
      <c r="E15" s="11">
        <v>1</v>
      </c>
      <c r="F15" s="82" t="s">
        <v>60</v>
      </c>
      <c r="G15" s="82"/>
      <c r="H15" s="82"/>
      <c r="I15" s="82"/>
      <c r="J15" s="82"/>
      <c r="K15" s="82"/>
      <c r="L15" s="82"/>
      <c r="M15" s="82"/>
      <c r="N15" s="82"/>
      <c r="O15" s="82"/>
      <c r="P15" s="82"/>
      <c r="Q15" s="82"/>
    </row>
    <row r="16" spans="1:18" ht="24" customHeight="1" x14ac:dyDescent="0.25">
      <c r="A16" s="90"/>
      <c r="B16" s="15" t="s">
        <v>58</v>
      </c>
      <c r="C16" s="88"/>
      <c r="E16" s="12">
        <v>2</v>
      </c>
      <c r="F16" s="83" t="s">
        <v>61</v>
      </c>
      <c r="G16" s="83"/>
      <c r="H16" s="83"/>
      <c r="I16" s="83"/>
      <c r="J16" s="83"/>
      <c r="K16" s="83"/>
      <c r="L16" s="83"/>
      <c r="M16" s="83"/>
      <c r="N16" s="83"/>
      <c r="O16" s="83"/>
      <c r="P16" s="83"/>
      <c r="Q16" s="83"/>
    </row>
    <row r="17" spans="1:18" ht="17.100000000000001" customHeight="1" x14ac:dyDescent="0.25">
      <c r="A17" s="90"/>
      <c r="B17" s="15" t="s">
        <v>11</v>
      </c>
      <c r="C17" s="88"/>
    </row>
    <row r="18" spans="1:18" ht="17.100000000000001" customHeight="1" x14ac:dyDescent="0.25">
      <c r="A18" s="90"/>
      <c r="B18" s="15" t="s">
        <v>36</v>
      </c>
      <c r="C18" s="88"/>
    </row>
    <row r="19" spans="1:18" ht="15.75" x14ac:dyDescent="0.25">
      <c r="A19" s="90"/>
      <c r="B19" s="15" t="s">
        <v>57</v>
      </c>
    </row>
    <row r="20" spans="1:18" x14ac:dyDescent="0.25">
      <c r="A20" s="90"/>
      <c r="E20" s="65" t="s">
        <v>234</v>
      </c>
    </row>
    <row r="21" spans="1:18" ht="27.95" customHeight="1" x14ac:dyDescent="0.25">
      <c r="A21" s="90"/>
      <c r="B21" s="14" t="s">
        <v>8</v>
      </c>
      <c r="C21" s="88">
        <v>0</v>
      </c>
      <c r="E21" s="10">
        <v>0</v>
      </c>
      <c r="F21" s="81" t="s">
        <v>63</v>
      </c>
      <c r="G21" s="81"/>
      <c r="H21" s="81"/>
      <c r="I21" s="81"/>
      <c r="J21" s="81"/>
      <c r="K21" s="81"/>
      <c r="L21" s="81"/>
      <c r="M21" s="81"/>
      <c r="N21" s="81"/>
      <c r="O21" s="81"/>
      <c r="P21" s="81"/>
      <c r="Q21" s="81"/>
      <c r="R21">
        <f>(SUM(C21)+1)/3*100</f>
        <v>33.333333333333329</v>
      </c>
    </row>
    <row r="22" spans="1:18" ht="27" customHeight="1" x14ac:dyDescent="0.25">
      <c r="A22" s="90"/>
      <c r="B22" s="15" t="s">
        <v>55</v>
      </c>
      <c r="C22" s="88"/>
      <c r="E22" s="11">
        <v>1</v>
      </c>
      <c r="F22" s="82" t="s">
        <v>64</v>
      </c>
      <c r="G22" s="82"/>
      <c r="H22" s="82"/>
      <c r="I22" s="82"/>
      <c r="J22" s="82"/>
      <c r="K22" s="82"/>
      <c r="L22" s="82"/>
      <c r="M22" s="82"/>
      <c r="N22" s="82"/>
      <c r="O22" s="82"/>
      <c r="P22" s="82"/>
      <c r="Q22" s="82"/>
    </row>
    <row r="23" spans="1:18" ht="33.950000000000003" customHeight="1" x14ac:dyDescent="0.25">
      <c r="A23" s="90"/>
      <c r="B23" s="67" t="s">
        <v>261</v>
      </c>
      <c r="C23" s="88"/>
      <c r="E23" s="12">
        <v>2</v>
      </c>
      <c r="F23" s="83" t="s">
        <v>65</v>
      </c>
      <c r="G23" s="83"/>
      <c r="H23" s="83"/>
      <c r="I23" s="83"/>
      <c r="J23" s="83"/>
      <c r="K23" s="83"/>
      <c r="L23" s="83"/>
      <c r="M23" s="83"/>
      <c r="N23" s="83"/>
      <c r="O23" s="83"/>
      <c r="P23" s="83"/>
      <c r="Q23" s="83"/>
    </row>
    <row r="24" spans="1:18" ht="17.100000000000001" customHeight="1" x14ac:dyDescent="0.25">
      <c r="A24" s="90"/>
      <c r="B24" s="15" t="s">
        <v>58</v>
      </c>
      <c r="C24" s="88"/>
    </row>
    <row r="25" spans="1:18" ht="17.100000000000001" customHeight="1" x14ac:dyDescent="0.25">
      <c r="A25" s="90"/>
      <c r="B25" s="15" t="s">
        <v>11</v>
      </c>
      <c r="C25" s="88"/>
    </row>
    <row r="26" spans="1:18" ht="18.75" x14ac:dyDescent="0.25">
      <c r="A26" s="90"/>
      <c r="B26" s="15" t="s">
        <v>36</v>
      </c>
      <c r="C26" s="58"/>
    </row>
    <row r="27" spans="1:18" ht="18.75" x14ac:dyDescent="0.25">
      <c r="A27" s="90"/>
      <c r="B27" s="15" t="s">
        <v>62</v>
      </c>
      <c r="C27" s="58"/>
    </row>
    <row r="28" spans="1:18" ht="14.1" customHeight="1" x14ac:dyDescent="0.25"/>
    <row r="29" spans="1:18" ht="26.1" customHeight="1" x14ac:dyDescent="0.25">
      <c r="B29" s="16" t="s">
        <v>270</v>
      </c>
      <c r="C29" s="39">
        <f>SUM(C14,C21)/2</f>
        <v>0</v>
      </c>
    </row>
    <row r="30" spans="1:18" ht="19.5" thickBot="1" x14ac:dyDescent="0.3">
      <c r="B30" s="35"/>
      <c r="C30" s="72"/>
    </row>
    <row r="31" spans="1:18" x14ac:dyDescent="0.25">
      <c r="A31" s="90" t="s">
        <v>149</v>
      </c>
      <c r="C31" s="70"/>
    </row>
    <row r="32" spans="1:18" x14ac:dyDescent="0.25">
      <c r="A32" s="90"/>
      <c r="B32" s="30"/>
      <c r="C32" s="31" t="s">
        <v>6</v>
      </c>
      <c r="R32">
        <f>(SUM(C34)+1)/3*100</f>
        <v>66.666666666666657</v>
      </c>
    </row>
    <row r="33" spans="1:18" ht="17.100000000000001" customHeight="1" x14ac:dyDescent="0.25">
      <c r="A33" s="90"/>
      <c r="B33" s="14" t="s">
        <v>8</v>
      </c>
      <c r="E33" s="65" t="s">
        <v>235</v>
      </c>
    </row>
    <row r="34" spans="1:18" ht="31.5" x14ac:dyDescent="0.25">
      <c r="A34" s="90"/>
      <c r="B34" s="15" t="s">
        <v>150</v>
      </c>
      <c r="C34" s="88">
        <v>1</v>
      </c>
      <c r="E34" s="10">
        <v>0</v>
      </c>
      <c r="F34" s="81" t="s">
        <v>23</v>
      </c>
      <c r="G34" s="81"/>
      <c r="H34" s="81"/>
      <c r="I34" s="81"/>
      <c r="J34" s="81"/>
      <c r="K34" s="81"/>
      <c r="L34" s="81"/>
      <c r="M34" s="81"/>
      <c r="N34" s="81"/>
      <c r="O34" s="81"/>
      <c r="P34" s="81"/>
      <c r="Q34" s="81"/>
    </row>
    <row r="35" spans="1:18" ht="15.75" x14ac:dyDescent="0.25">
      <c r="A35" s="90"/>
      <c r="B35" s="15" t="s">
        <v>11</v>
      </c>
      <c r="C35" s="88"/>
      <c r="E35" s="11">
        <v>1</v>
      </c>
      <c r="F35" s="82" t="s">
        <v>151</v>
      </c>
      <c r="G35" s="82"/>
      <c r="H35" s="82"/>
      <c r="I35" s="82"/>
      <c r="J35" s="82"/>
      <c r="K35" s="82"/>
      <c r="L35" s="82"/>
      <c r="M35" s="82"/>
      <c r="N35" s="82"/>
      <c r="O35" s="82"/>
      <c r="P35" s="82"/>
      <c r="Q35" s="82"/>
    </row>
    <row r="36" spans="1:18" x14ac:dyDescent="0.25">
      <c r="A36" s="90"/>
      <c r="E36" s="12">
        <v>2</v>
      </c>
      <c r="F36" s="83" t="s">
        <v>152</v>
      </c>
      <c r="G36" s="83"/>
      <c r="H36" s="83"/>
      <c r="I36" s="83"/>
      <c r="J36" s="83"/>
      <c r="K36" s="83"/>
      <c r="L36" s="83"/>
      <c r="M36" s="83"/>
      <c r="N36" s="83"/>
      <c r="O36" s="83"/>
      <c r="P36" s="83"/>
      <c r="Q36" s="83"/>
    </row>
    <row r="37" spans="1:18" ht="22.5" customHeight="1" x14ac:dyDescent="0.25">
      <c r="A37" s="90"/>
      <c r="R37">
        <f>(SUM(C39)+1)/3*100</f>
        <v>33.333333333333329</v>
      </c>
    </row>
    <row r="38" spans="1:18" ht="25.5" customHeight="1" x14ac:dyDescent="0.25">
      <c r="A38" s="90"/>
      <c r="B38" s="14" t="s">
        <v>8</v>
      </c>
      <c r="E38" s="65" t="s">
        <v>236</v>
      </c>
    </row>
    <row r="39" spans="1:18" ht="20.100000000000001" customHeight="1" x14ac:dyDescent="0.25">
      <c r="A39" s="90"/>
      <c r="B39" s="15" t="s">
        <v>153</v>
      </c>
      <c r="C39" s="88">
        <v>0</v>
      </c>
      <c r="E39" s="10">
        <v>0</v>
      </c>
      <c r="F39" s="81" t="s">
        <v>154</v>
      </c>
      <c r="G39" s="81"/>
      <c r="H39" s="81"/>
      <c r="I39" s="81"/>
      <c r="J39" s="81"/>
      <c r="K39" s="81"/>
      <c r="L39" s="81"/>
      <c r="M39" s="81"/>
      <c r="N39" s="81"/>
      <c r="O39" s="81"/>
      <c r="P39" s="81"/>
      <c r="Q39" s="81"/>
    </row>
    <row r="40" spans="1:18" ht="29.1" customHeight="1" x14ac:dyDescent="0.25">
      <c r="A40" s="90"/>
      <c r="B40" s="15" t="s">
        <v>11</v>
      </c>
      <c r="C40" s="88"/>
      <c r="E40" s="11">
        <v>1</v>
      </c>
      <c r="F40" s="82" t="s">
        <v>155</v>
      </c>
      <c r="G40" s="82"/>
      <c r="H40" s="82"/>
      <c r="I40" s="82"/>
      <c r="J40" s="82"/>
      <c r="K40" s="82"/>
      <c r="L40" s="82"/>
      <c r="M40" s="82"/>
      <c r="N40" s="82"/>
      <c r="O40" s="82"/>
      <c r="P40" s="82"/>
      <c r="Q40" s="82"/>
    </row>
    <row r="41" spans="1:18" ht="24.95" customHeight="1" x14ac:dyDescent="0.25">
      <c r="A41" s="90"/>
      <c r="B41" s="15" t="s">
        <v>81</v>
      </c>
      <c r="E41" s="12">
        <v>2</v>
      </c>
      <c r="F41" s="83" t="s">
        <v>156</v>
      </c>
      <c r="G41" s="83"/>
      <c r="H41" s="83"/>
      <c r="I41" s="83"/>
      <c r="J41" s="83"/>
      <c r="K41" s="83"/>
      <c r="L41" s="83"/>
      <c r="M41" s="83"/>
      <c r="N41" s="83"/>
      <c r="O41" s="83"/>
      <c r="P41" s="83"/>
      <c r="Q41" s="83"/>
    </row>
    <row r="42" spans="1:18" x14ac:dyDescent="0.25">
      <c r="A42" s="90"/>
      <c r="R42">
        <f>(SUM(C44)+1)/3*100</f>
        <v>33.333333333333329</v>
      </c>
    </row>
    <row r="43" spans="1:18" ht="24.95" customHeight="1" x14ac:dyDescent="0.25">
      <c r="A43" s="90"/>
      <c r="B43" s="14" t="s">
        <v>8</v>
      </c>
      <c r="E43" s="65" t="s">
        <v>237</v>
      </c>
    </row>
    <row r="44" spans="1:18" ht="29.1" customHeight="1" x14ac:dyDescent="0.25">
      <c r="A44" s="90"/>
      <c r="B44" s="15" t="s">
        <v>157</v>
      </c>
      <c r="C44" s="88">
        <v>0</v>
      </c>
      <c r="E44" s="10">
        <v>0</v>
      </c>
      <c r="F44" s="81" t="s">
        <v>158</v>
      </c>
      <c r="G44" s="81"/>
      <c r="H44" s="81"/>
      <c r="I44" s="81"/>
      <c r="J44" s="81"/>
      <c r="K44" s="81"/>
      <c r="L44" s="81"/>
      <c r="M44" s="81"/>
      <c r="N44" s="81"/>
      <c r="O44" s="81"/>
      <c r="P44" s="81"/>
      <c r="Q44" s="81"/>
    </row>
    <row r="45" spans="1:18" ht="27" customHeight="1" x14ac:dyDescent="0.25">
      <c r="A45" s="90"/>
      <c r="B45" s="15" t="s">
        <v>11</v>
      </c>
      <c r="C45" s="88"/>
      <c r="E45" s="11">
        <v>1</v>
      </c>
      <c r="F45" s="82" t="s">
        <v>159</v>
      </c>
      <c r="G45" s="82"/>
      <c r="H45" s="82"/>
      <c r="I45" s="82"/>
      <c r="J45" s="82"/>
      <c r="K45" s="82"/>
      <c r="L45" s="82"/>
      <c r="M45" s="82"/>
      <c r="N45" s="82"/>
      <c r="O45" s="82"/>
      <c r="P45" s="82"/>
      <c r="Q45" s="82"/>
    </row>
    <row r="46" spans="1:18" ht="27" customHeight="1" x14ac:dyDescent="0.25">
      <c r="A46" s="90"/>
      <c r="E46" s="12">
        <v>2</v>
      </c>
      <c r="F46" s="83" t="s">
        <v>160</v>
      </c>
      <c r="G46" s="83"/>
      <c r="H46" s="83"/>
      <c r="I46" s="83"/>
      <c r="J46" s="83"/>
      <c r="K46" s="83"/>
      <c r="L46" s="83"/>
      <c r="M46" s="83"/>
      <c r="N46" s="83"/>
      <c r="O46" s="83"/>
      <c r="P46" s="83"/>
      <c r="Q46" s="83"/>
    </row>
    <row r="47" spans="1:18" x14ac:dyDescent="0.25"/>
    <row r="48" spans="1:18" ht="30" x14ac:dyDescent="0.25">
      <c r="B48" s="16" t="s">
        <v>271</v>
      </c>
      <c r="C48" s="39">
        <f>SUM(C34,C39,C44)/3</f>
        <v>0.33333333333333331</v>
      </c>
    </row>
    <row r="49" spans="2:3" ht="15.95" customHeight="1" thickBot="1" x14ac:dyDescent="0.3">
      <c r="B49" s="32"/>
      <c r="C49" s="72"/>
    </row>
    <row r="50" spans="2:3" ht="18.75" x14ac:dyDescent="0.25">
      <c r="B50" s="8"/>
      <c r="C50" s="71"/>
    </row>
    <row r="51" spans="2:3" ht="30" x14ac:dyDescent="0.25">
      <c r="B51" s="16" t="s">
        <v>272</v>
      </c>
      <c r="C51" s="39">
        <f>SUM(C29,C48)/2</f>
        <v>0.16666666666666666</v>
      </c>
    </row>
    <row r="1048576" ht="6.95" customHeight="1" x14ac:dyDescent="0.25"/>
  </sheetData>
  <mergeCells count="30">
    <mergeCell ref="C44:C45"/>
    <mergeCell ref="F34:Q34"/>
    <mergeCell ref="F35:Q35"/>
    <mergeCell ref="F36:Q36"/>
    <mergeCell ref="F39:Q39"/>
    <mergeCell ref="F40:Q40"/>
    <mergeCell ref="I4:J4"/>
    <mergeCell ref="C14:C18"/>
    <mergeCell ref="F14:Q14"/>
    <mergeCell ref="F15:Q15"/>
    <mergeCell ref="F16:Q16"/>
    <mergeCell ref="E10:F10"/>
    <mergeCell ref="E11:F11"/>
    <mergeCell ref="E12:F12"/>
    <mergeCell ref="A31:A46"/>
    <mergeCell ref="B7:C10"/>
    <mergeCell ref="B4:C4"/>
    <mergeCell ref="E4:F4"/>
    <mergeCell ref="G4:H4"/>
    <mergeCell ref="F21:Q21"/>
    <mergeCell ref="F22:Q22"/>
    <mergeCell ref="F23:Q23"/>
    <mergeCell ref="C21:C25"/>
    <mergeCell ref="A13:A27"/>
    <mergeCell ref="F41:Q41"/>
    <mergeCell ref="F44:Q44"/>
    <mergeCell ref="F45:Q45"/>
    <mergeCell ref="F46:Q46"/>
    <mergeCell ref="C34:C35"/>
    <mergeCell ref="C39:C40"/>
  </mergeCells>
  <conditionalFormatting sqref="C14">
    <cfRule type="containsBlanks" dxfId="73" priority="17">
      <formula>LEN(TRIM(C14))=0</formula>
    </cfRule>
    <cfRule type="cellIs" dxfId="72" priority="18" operator="equal">
      <formula>2</formula>
    </cfRule>
    <cfRule type="cellIs" dxfId="71" priority="19" operator="equal">
      <formula>0</formula>
    </cfRule>
    <cfRule type="cellIs" dxfId="70" priority="20" operator="equal">
      <formula>1</formula>
    </cfRule>
  </conditionalFormatting>
  <conditionalFormatting sqref="C21">
    <cfRule type="containsBlanks" dxfId="69" priority="13">
      <formula>LEN(TRIM(C21))=0</formula>
    </cfRule>
    <cfRule type="cellIs" dxfId="68" priority="14" operator="equal">
      <formula>2</formula>
    </cfRule>
    <cfRule type="cellIs" dxfId="67" priority="15" operator="equal">
      <formula>0</formula>
    </cfRule>
    <cfRule type="cellIs" dxfId="66" priority="16" operator="equal">
      <formula>1</formula>
    </cfRule>
  </conditionalFormatting>
  <conditionalFormatting sqref="C34">
    <cfRule type="containsBlanks" dxfId="65" priority="9">
      <formula>LEN(TRIM(C34))=0</formula>
    </cfRule>
    <cfRule type="cellIs" dxfId="64" priority="10" operator="equal">
      <formula>2</formula>
    </cfRule>
    <cfRule type="cellIs" dxfId="63" priority="11" operator="equal">
      <formula>0</formula>
    </cfRule>
    <cfRule type="cellIs" dxfId="62" priority="12" operator="equal">
      <formula>1</formula>
    </cfRule>
  </conditionalFormatting>
  <conditionalFormatting sqref="C39">
    <cfRule type="containsBlanks" dxfId="61" priority="5">
      <formula>LEN(TRIM(C39))=0</formula>
    </cfRule>
    <cfRule type="cellIs" dxfId="60" priority="6" operator="equal">
      <formula>2</formula>
    </cfRule>
    <cfRule type="cellIs" dxfId="59" priority="7" operator="equal">
      <formula>0</formula>
    </cfRule>
    <cfRule type="cellIs" dxfId="58" priority="8" operator="equal">
      <formula>1</formula>
    </cfRule>
  </conditionalFormatting>
  <conditionalFormatting sqref="C44">
    <cfRule type="containsBlanks" dxfId="57" priority="1">
      <formula>LEN(TRIM(C44))=0</formula>
    </cfRule>
    <cfRule type="cellIs" dxfId="56" priority="2" operator="equal">
      <formula>2</formula>
    </cfRule>
    <cfRule type="cellIs" dxfId="55" priority="3" operator="equal">
      <formula>0</formula>
    </cfRule>
    <cfRule type="cellIs" dxfId="54" priority="4" operator="equal">
      <formula>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32524A3-6218-4A08-A5D4-1EB9908F4A6C}">
          <x14:formula1>
            <xm:f>Sources!$B$5:$B$7</xm:f>
          </x14:formula1>
          <xm:sqref>C14:C18 C44:C45 C39:C40 C34:C35 C21:C25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59576-890C-4B9E-A7AC-429BF25AADAB}">
  <sheetPr>
    <tabColor rgb="FFE1F0FF"/>
  </sheetPr>
  <dimension ref="A1:R58"/>
  <sheetViews>
    <sheetView showGridLines="0" topLeftCell="A27" zoomScale="110" zoomScaleNormal="110" workbookViewId="0">
      <selection activeCell="C52" sqref="C52:C53"/>
    </sheetView>
  </sheetViews>
  <sheetFormatPr defaultColWidth="0" defaultRowHeight="15" zeroHeight="1" x14ac:dyDescent="0.25"/>
  <cols>
    <col min="1" max="1" width="8.7109375" customWidth="1"/>
    <col min="2" max="2" width="63.7109375" customWidth="1"/>
    <col min="3" max="17" width="8.7109375" customWidth="1"/>
    <col min="18" max="18" width="0" hidden="1" customWidth="1"/>
    <col min="19" max="16384" width="8.7109375" hidden="1"/>
  </cols>
  <sheetData>
    <row r="1" spans="1:18" x14ac:dyDescent="0.25"/>
    <row r="2" spans="1:18" ht="18.75" x14ac:dyDescent="0.3">
      <c r="B2" s="6" t="s">
        <v>0</v>
      </c>
    </row>
    <row r="3" spans="1:18" x14ac:dyDescent="0.25"/>
    <row r="4" spans="1:18" ht="14.45" customHeight="1" x14ac:dyDescent="0.25">
      <c r="B4" s="84" t="s">
        <v>1</v>
      </c>
      <c r="C4" s="84"/>
      <c r="D4" s="7"/>
      <c r="E4" s="84"/>
      <c r="F4" s="84"/>
      <c r="G4" s="84"/>
      <c r="H4" s="84"/>
      <c r="I4" s="84"/>
      <c r="J4" s="84"/>
      <c r="K4" s="7"/>
    </row>
    <row r="5" spans="1:18" x14ac:dyDescent="0.25"/>
    <row r="6" spans="1:18" ht="15.75" x14ac:dyDescent="0.25">
      <c r="A6" s="5">
        <v>1.4</v>
      </c>
      <c r="B6" s="63" t="s">
        <v>165</v>
      </c>
    </row>
    <row r="7" spans="1:18" ht="102.95" customHeight="1" x14ac:dyDescent="0.25">
      <c r="B7" s="62" t="s">
        <v>215</v>
      </c>
    </row>
    <row r="8" spans="1:18" x14ac:dyDescent="0.25">
      <c r="A8" s="30"/>
      <c r="B8" s="36"/>
      <c r="C8" s="31" t="s">
        <v>6</v>
      </c>
    </row>
    <row r="9" spans="1:18" x14ac:dyDescent="0.25">
      <c r="A9" s="90" t="s">
        <v>66</v>
      </c>
      <c r="B9" s="14" t="s">
        <v>8</v>
      </c>
      <c r="E9" s="65" t="s">
        <v>238</v>
      </c>
    </row>
    <row r="10" spans="1:18" ht="15.75" x14ac:dyDescent="0.25">
      <c r="A10" s="90"/>
      <c r="B10" s="15" t="s">
        <v>55</v>
      </c>
      <c r="C10" s="88">
        <v>1</v>
      </c>
      <c r="E10" s="10">
        <v>0</v>
      </c>
      <c r="F10" s="81" t="s">
        <v>69</v>
      </c>
      <c r="G10" s="81"/>
      <c r="H10" s="81"/>
      <c r="I10" s="81"/>
      <c r="J10" s="81"/>
      <c r="K10" s="81"/>
      <c r="L10" s="81"/>
      <c r="M10" s="81"/>
      <c r="N10" s="81"/>
      <c r="O10" s="81"/>
      <c r="P10" s="81"/>
      <c r="Q10" s="81"/>
      <c r="R10">
        <f>(SUM(C9)+1)/3*100</f>
        <v>33.333333333333329</v>
      </c>
    </row>
    <row r="11" spans="1:18" ht="15.75" x14ac:dyDescent="0.25">
      <c r="A11" s="90"/>
      <c r="B11" s="67" t="s">
        <v>261</v>
      </c>
      <c r="C11" s="88"/>
      <c r="E11" s="11">
        <v>1</v>
      </c>
      <c r="F11" s="82" t="s">
        <v>70</v>
      </c>
      <c r="G11" s="82"/>
      <c r="H11" s="82"/>
      <c r="I11" s="82"/>
      <c r="J11" s="82"/>
      <c r="K11" s="82"/>
      <c r="L11" s="82"/>
      <c r="M11" s="82"/>
      <c r="N11" s="82"/>
      <c r="O11" s="82"/>
      <c r="P11" s="82"/>
      <c r="Q11" s="82"/>
    </row>
    <row r="12" spans="1:18" ht="15.75" x14ac:dyDescent="0.25">
      <c r="A12" s="90"/>
      <c r="B12" s="15" t="s">
        <v>11</v>
      </c>
      <c r="C12" s="88"/>
      <c r="E12" s="12">
        <v>2</v>
      </c>
      <c r="F12" s="83" t="s">
        <v>71</v>
      </c>
      <c r="G12" s="83"/>
      <c r="H12" s="83"/>
      <c r="I12" s="83"/>
      <c r="J12" s="83"/>
      <c r="K12" s="83"/>
      <c r="L12" s="83"/>
      <c r="M12" s="83"/>
      <c r="N12" s="83"/>
      <c r="O12" s="83"/>
      <c r="P12" s="83"/>
      <c r="Q12" s="83"/>
    </row>
    <row r="13" spans="1:18" ht="15.75" x14ac:dyDescent="0.25">
      <c r="A13" s="90"/>
      <c r="B13" s="15" t="s">
        <v>36</v>
      </c>
      <c r="C13" s="88"/>
      <c r="E13" s="13"/>
      <c r="F13" s="13"/>
      <c r="G13" s="13"/>
      <c r="H13" s="13"/>
      <c r="I13" s="13"/>
      <c r="J13" s="13"/>
      <c r="K13" s="13"/>
      <c r="L13" s="13"/>
      <c r="M13" s="13"/>
      <c r="N13" s="13"/>
      <c r="O13" s="13"/>
      <c r="P13" s="13"/>
      <c r="Q13" s="13"/>
    </row>
    <row r="14" spans="1:18" ht="15.75" x14ac:dyDescent="0.25">
      <c r="A14" s="90"/>
      <c r="B14" s="15" t="s">
        <v>67</v>
      </c>
      <c r="C14" s="88"/>
      <c r="E14" s="13"/>
      <c r="F14" s="13"/>
      <c r="G14" s="13"/>
      <c r="H14" s="13"/>
      <c r="I14" s="13"/>
      <c r="J14" s="13"/>
      <c r="K14" s="13"/>
      <c r="L14" s="13"/>
      <c r="M14" s="13"/>
      <c r="N14" s="13"/>
      <c r="O14" s="13"/>
      <c r="P14" s="13"/>
      <c r="Q14" s="13"/>
    </row>
    <row r="15" spans="1:18" ht="15.75" x14ac:dyDescent="0.25">
      <c r="A15" s="90"/>
      <c r="B15" s="15" t="s">
        <v>68</v>
      </c>
      <c r="E15" s="13"/>
      <c r="F15" s="13"/>
      <c r="G15" s="13"/>
      <c r="H15" s="13"/>
      <c r="I15" s="13"/>
      <c r="J15" s="13"/>
      <c r="K15" s="13"/>
      <c r="L15" s="13"/>
      <c r="M15" s="13"/>
      <c r="N15" s="13"/>
      <c r="O15" s="13"/>
      <c r="P15" s="13"/>
      <c r="Q15" s="13"/>
    </row>
    <row r="16" spans="1:18" x14ac:dyDescent="0.25">
      <c r="A16" s="90"/>
      <c r="B16" s="2"/>
      <c r="E16" s="65" t="s">
        <v>239</v>
      </c>
      <c r="F16" s="13"/>
      <c r="G16" s="13"/>
      <c r="H16" s="13"/>
      <c r="I16" s="13"/>
      <c r="J16" s="13"/>
      <c r="K16" s="13"/>
      <c r="L16" s="13"/>
      <c r="M16" s="13"/>
      <c r="N16" s="13"/>
      <c r="O16" s="13"/>
      <c r="P16" s="13"/>
      <c r="Q16" s="13"/>
    </row>
    <row r="17" spans="1:18" x14ac:dyDescent="0.25">
      <c r="A17" s="90"/>
      <c r="B17" s="14" t="s">
        <v>8</v>
      </c>
      <c r="C17" s="88">
        <v>1</v>
      </c>
      <c r="E17" s="10">
        <v>0</v>
      </c>
      <c r="F17" s="81" t="s">
        <v>74</v>
      </c>
      <c r="G17" s="81"/>
      <c r="H17" s="81"/>
      <c r="I17" s="81"/>
      <c r="J17" s="81"/>
      <c r="K17" s="81"/>
      <c r="L17" s="81"/>
      <c r="M17" s="81"/>
      <c r="N17" s="81"/>
      <c r="O17" s="81"/>
      <c r="P17" s="81"/>
      <c r="Q17" s="81"/>
      <c r="R17">
        <f>(SUM(C17)+1)/3*100</f>
        <v>66.666666666666657</v>
      </c>
    </row>
    <row r="18" spans="1:18" ht="15.75" x14ac:dyDescent="0.25">
      <c r="A18" s="90"/>
      <c r="B18" s="15" t="s">
        <v>55</v>
      </c>
      <c r="C18" s="88"/>
      <c r="E18" s="11">
        <v>1</v>
      </c>
      <c r="F18" s="82" t="s">
        <v>75</v>
      </c>
      <c r="G18" s="82"/>
      <c r="H18" s="82"/>
      <c r="I18" s="82"/>
      <c r="J18" s="82"/>
      <c r="K18" s="82"/>
      <c r="L18" s="82"/>
      <c r="M18" s="82"/>
      <c r="N18" s="82"/>
      <c r="O18" s="82"/>
      <c r="P18" s="82"/>
      <c r="Q18" s="82"/>
    </row>
    <row r="19" spans="1:18" ht="15.75" x14ac:dyDescent="0.25">
      <c r="A19" s="90"/>
      <c r="B19" s="67" t="s">
        <v>261</v>
      </c>
      <c r="C19" s="88"/>
      <c r="E19" s="12">
        <v>2</v>
      </c>
      <c r="F19" s="83" t="s">
        <v>76</v>
      </c>
      <c r="G19" s="83"/>
      <c r="H19" s="83"/>
      <c r="I19" s="83"/>
      <c r="J19" s="83"/>
      <c r="K19" s="83"/>
      <c r="L19" s="83"/>
      <c r="M19" s="83"/>
      <c r="N19" s="83"/>
      <c r="O19" s="83"/>
      <c r="P19" s="83"/>
      <c r="Q19" s="83"/>
    </row>
    <row r="20" spans="1:18" ht="15.75" x14ac:dyDescent="0.25">
      <c r="A20" s="90"/>
      <c r="B20" s="15" t="s">
        <v>11</v>
      </c>
      <c r="C20" s="88"/>
      <c r="E20" s="13"/>
      <c r="F20" s="13"/>
      <c r="G20" s="13"/>
      <c r="H20" s="13"/>
      <c r="I20" s="13"/>
      <c r="J20" s="13"/>
      <c r="K20" s="13"/>
      <c r="L20" s="13"/>
      <c r="M20" s="13"/>
      <c r="N20" s="13"/>
      <c r="O20" s="13"/>
      <c r="P20" s="13"/>
      <c r="Q20" s="13"/>
    </row>
    <row r="21" spans="1:18" ht="15.75" x14ac:dyDescent="0.25">
      <c r="A21" s="90"/>
      <c r="B21" s="15" t="s">
        <v>36</v>
      </c>
      <c r="C21" s="88"/>
      <c r="E21" s="13"/>
      <c r="F21" s="13"/>
      <c r="G21" s="13"/>
      <c r="H21" s="13"/>
      <c r="I21" s="13"/>
      <c r="J21" s="13"/>
      <c r="K21" s="13"/>
      <c r="L21" s="13"/>
      <c r="M21" s="13"/>
      <c r="N21" s="13"/>
      <c r="O21" s="13"/>
      <c r="P21" s="13"/>
      <c r="Q21" s="13"/>
    </row>
    <row r="22" spans="1:18" ht="15.75" x14ac:dyDescent="0.25">
      <c r="A22" s="90"/>
      <c r="B22" s="15" t="s">
        <v>72</v>
      </c>
      <c r="E22" s="13"/>
      <c r="F22" s="13"/>
      <c r="G22" s="13"/>
      <c r="H22" s="13"/>
      <c r="I22" s="13"/>
      <c r="J22" s="13"/>
      <c r="K22" s="13"/>
      <c r="L22" s="13"/>
      <c r="M22" s="13"/>
      <c r="N22" s="13"/>
      <c r="O22" s="13"/>
      <c r="P22" s="13"/>
      <c r="Q22" s="13"/>
    </row>
    <row r="23" spans="1:18" ht="15.75" x14ac:dyDescent="0.25">
      <c r="A23" s="90"/>
      <c r="B23" s="15" t="s">
        <v>73</v>
      </c>
      <c r="E23" s="65" t="s">
        <v>240</v>
      </c>
      <c r="F23" s="13"/>
      <c r="G23" s="13"/>
      <c r="H23" s="13"/>
      <c r="I23" s="13"/>
      <c r="J23" s="13"/>
      <c r="K23" s="13"/>
      <c r="L23" s="13"/>
      <c r="M23" s="13"/>
      <c r="N23" s="13"/>
      <c r="O23" s="13"/>
      <c r="P23" s="13"/>
      <c r="Q23" s="13"/>
    </row>
    <row r="24" spans="1:18" ht="24.95" customHeight="1" x14ac:dyDescent="0.25">
      <c r="A24" s="90"/>
      <c r="B24" s="14" t="s">
        <v>8</v>
      </c>
      <c r="C24" s="88">
        <v>1</v>
      </c>
      <c r="E24" s="10">
        <v>0</v>
      </c>
      <c r="F24" s="81" t="s">
        <v>77</v>
      </c>
      <c r="G24" s="81"/>
      <c r="H24" s="81"/>
      <c r="I24" s="81"/>
      <c r="J24" s="81"/>
      <c r="K24" s="81"/>
      <c r="L24" s="81"/>
      <c r="M24" s="81"/>
      <c r="N24" s="81"/>
      <c r="O24" s="81"/>
      <c r="P24" s="81"/>
      <c r="Q24" s="81"/>
      <c r="R24">
        <f>(SUM(C24)+1)/3*100</f>
        <v>66.666666666666657</v>
      </c>
    </row>
    <row r="25" spans="1:18" ht="25.5" customHeight="1" x14ac:dyDescent="0.25">
      <c r="A25" s="90"/>
      <c r="B25" s="15" t="s">
        <v>55</v>
      </c>
      <c r="C25" s="88"/>
      <c r="E25" s="11">
        <v>1</v>
      </c>
      <c r="F25" s="82" t="s">
        <v>245</v>
      </c>
      <c r="G25" s="82"/>
      <c r="H25" s="82"/>
      <c r="I25" s="82"/>
      <c r="J25" s="82"/>
      <c r="K25" s="82"/>
      <c r="L25" s="82"/>
      <c r="M25" s="82"/>
      <c r="N25" s="82"/>
      <c r="O25" s="82"/>
      <c r="P25" s="82"/>
      <c r="Q25" s="82"/>
    </row>
    <row r="26" spans="1:18" ht="23.1" customHeight="1" x14ac:dyDescent="0.25">
      <c r="A26" s="90"/>
      <c r="B26" s="67" t="s">
        <v>261</v>
      </c>
      <c r="C26" s="88"/>
      <c r="E26" s="12">
        <v>2</v>
      </c>
      <c r="F26" s="83" t="s">
        <v>276</v>
      </c>
      <c r="G26" s="83"/>
      <c r="H26" s="83"/>
      <c r="I26" s="83"/>
      <c r="J26" s="83"/>
      <c r="K26" s="83"/>
      <c r="L26" s="83"/>
      <c r="M26" s="83"/>
      <c r="N26" s="83"/>
      <c r="O26" s="83"/>
      <c r="P26" s="83"/>
      <c r="Q26" s="83"/>
    </row>
    <row r="27" spans="1:18" ht="15.75" x14ac:dyDescent="0.25">
      <c r="A27" s="90"/>
      <c r="B27" s="15" t="s">
        <v>11</v>
      </c>
      <c r="C27" s="88"/>
      <c r="E27" s="13"/>
      <c r="F27" s="13"/>
      <c r="G27" s="13"/>
      <c r="H27" s="13"/>
      <c r="I27" s="13"/>
      <c r="J27" s="13"/>
      <c r="K27" s="13"/>
      <c r="L27" s="13"/>
      <c r="M27" s="13"/>
      <c r="N27" s="13"/>
      <c r="O27" s="13"/>
      <c r="P27" s="13"/>
      <c r="Q27" s="13"/>
    </row>
    <row r="28" spans="1:18" ht="15.75" x14ac:dyDescent="0.25">
      <c r="A28" s="90"/>
      <c r="B28" s="15" t="s">
        <v>36</v>
      </c>
      <c r="E28" s="13"/>
      <c r="F28" s="13"/>
      <c r="G28" s="13"/>
      <c r="H28" s="13"/>
      <c r="I28" s="13"/>
      <c r="J28" s="13"/>
      <c r="K28" s="13"/>
      <c r="L28" s="13"/>
      <c r="M28" s="13"/>
      <c r="N28" s="13"/>
      <c r="O28" s="13"/>
      <c r="P28" s="13"/>
      <c r="Q28" s="13"/>
    </row>
    <row r="29" spans="1:18" ht="21" customHeight="1" x14ac:dyDescent="0.25">
      <c r="A29" s="90"/>
      <c r="B29" s="15" t="s">
        <v>72</v>
      </c>
      <c r="E29" s="65" t="s">
        <v>241</v>
      </c>
      <c r="F29" s="13"/>
      <c r="G29" s="13"/>
      <c r="H29" s="13"/>
      <c r="I29" s="13"/>
      <c r="J29" s="13"/>
      <c r="K29" s="13"/>
      <c r="L29" s="13"/>
      <c r="M29" s="13"/>
      <c r="N29" s="13"/>
      <c r="O29" s="13"/>
      <c r="P29" s="13"/>
      <c r="Q29" s="13"/>
    </row>
    <row r="30" spans="1:18" ht="24" customHeight="1" x14ac:dyDescent="0.25">
      <c r="A30" s="90"/>
      <c r="B30" s="14" t="s">
        <v>8</v>
      </c>
      <c r="C30" s="88">
        <v>2</v>
      </c>
      <c r="E30" s="10">
        <v>0</v>
      </c>
      <c r="F30" s="81" t="s">
        <v>79</v>
      </c>
      <c r="G30" s="81"/>
      <c r="H30" s="81"/>
      <c r="I30" s="81"/>
      <c r="J30" s="81"/>
      <c r="K30" s="81"/>
      <c r="L30" s="81"/>
      <c r="M30" s="81"/>
      <c r="N30" s="81"/>
      <c r="O30" s="81"/>
      <c r="P30" s="81"/>
      <c r="Q30" s="81"/>
      <c r="R30">
        <f>(SUM(C30)+1)/3*100</f>
        <v>100</v>
      </c>
    </row>
    <row r="31" spans="1:18" ht="27.95" customHeight="1" x14ac:dyDescent="0.25">
      <c r="A31" s="90"/>
      <c r="B31" s="15" t="s">
        <v>55</v>
      </c>
      <c r="C31" s="88"/>
      <c r="E31" s="11">
        <v>1</v>
      </c>
      <c r="F31" s="82" t="s">
        <v>80</v>
      </c>
      <c r="G31" s="82"/>
      <c r="H31" s="82"/>
      <c r="I31" s="82"/>
      <c r="J31" s="82"/>
      <c r="K31" s="82"/>
      <c r="L31" s="82"/>
      <c r="M31" s="82"/>
      <c r="N31" s="82"/>
      <c r="O31" s="82"/>
      <c r="P31" s="82"/>
      <c r="Q31" s="82"/>
    </row>
    <row r="32" spans="1:18" ht="24.95" customHeight="1" x14ac:dyDescent="0.25">
      <c r="A32" s="90"/>
      <c r="B32" s="67" t="s">
        <v>261</v>
      </c>
      <c r="C32" s="88"/>
      <c r="E32" s="12">
        <v>2</v>
      </c>
      <c r="F32" s="83" t="s">
        <v>246</v>
      </c>
      <c r="G32" s="83"/>
      <c r="H32" s="83"/>
      <c r="I32" s="83"/>
      <c r="J32" s="83"/>
      <c r="K32" s="83"/>
      <c r="L32" s="83"/>
      <c r="M32" s="83"/>
      <c r="N32" s="83"/>
      <c r="O32" s="83"/>
      <c r="P32" s="83"/>
      <c r="Q32" s="83"/>
    </row>
    <row r="33" spans="1:18" ht="15.75" x14ac:dyDescent="0.25">
      <c r="A33" s="90"/>
      <c r="B33" s="15" t="s">
        <v>11</v>
      </c>
      <c r="C33" s="88"/>
      <c r="E33" s="13"/>
      <c r="F33" s="13"/>
      <c r="G33" s="13"/>
      <c r="H33" s="13"/>
      <c r="I33" s="13"/>
      <c r="J33" s="13"/>
      <c r="K33" s="13"/>
      <c r="L33" s="13"/>
      <c r="M33" s="13"/>
      <c r="N33" s="13"/>
      <c r="O33" s="13"/>
      <c r="P33" s="13"/>
      <c r="Q33" s="13"/>
    </row>
    <row r="34" spans="1:18" ht="18.75" x14ac:dyDescent="0.25">
      <c r="A34" s="90"/>
      <c r="B34" s="15" t="s">
        <v>78</v>
      </c>
      <c r="C34" s="58"/>
      <c r="E34" s="13"/>
      <c r="F34" s="13"/>
      <c r="G34" s="13"/>
      <c r="H34" s="13"/>
      <c r="I34" s="13"/>
      <c r="J34" s="13"/>
      <c r="K34" s="13"/>
      <c r="L34" s="13"/>
      <c r="M34" s="13"/>
      <c r="N34" s="13"/>
      <c r="O34" s="13"/>
      <c r="P34" s="13"/>
      <c r="Q34" s="13"/>
    </row>
    <row r="35" spans="1:18" ht="15.75" x14ac:dyDescent="0.25">
      <c r="A35" s="90"/>
      <c r="B35" s="15" t="s">
        <v>36</v>
      </c>
      <c r="E35" s="13"/>
      <c r="F35" s="13"/>
      <c r="G35" s="13"/>
      <c r="H35" s="13"/>
      <c r="I35" s="13"/>
      <c r="J35" s="13"/>
      <c r="K35" s="13"/>
      <c r="L35" s="13"/>
      <c r="M35" s="13"/>
      <c r="N35" s="13"/>
      <c r="O35" s="13"/>
      <c r="P35" s="13"/>
      <c r="Q35" s="13"/>
    </row>
    <row r="36" spans="1:18" x14ac:dyDescent="0.25">
      <c r="A36" s="60"/>
      <c r="B36" s="2"/>
      <c r="E36" s="13"/>
      <c r="F36" s="13"/>
      <c r="G36" s="13"/>
      <c r="H36" s="13"/>
      <c r="I36" s="13"/>
      <c r="J36" s="13"/>
      <c r="K36" s="13"/>
      <c r="L36" s="13"/>
      <c r="M36" s="13"/>
      <c r="N36" s="13"/>
      <c r="O36" s="13"/>
      <c r="P36" s="13"/>
      <c r="Q36" s="13"/>
    </row>
    <row r="37" spans="1:18" ht="30" x14ac:dyDescent="0.25">
      <c r="A37" s="60"/>
      <c r="B37" s="16" t="s">
        <v>273</v>
      </c>
      <c r="C37" s="39">
        <f>SUM(C10,C24,C30, C17)/4</f>
        <v>1.25</v>
      </c>
      <c r="E37" s="13"/>
      <c r="F37" s="13"/>
      <c r="G37" s="13"/>
      <c r="H37" s="13"/>
      <c r="I37" s="13"/>
      <c r="J37" s="13"/>
      <c r="K37" s="13"/>
      <c r="L37" s="13"/>
      <c r="M37" s="13"/>
      <c r="N37" s="13"/>
      <c r="O37" s="13"/>
      <c r="P37" s="13"/>
      <c r="Q37" s="13"/>
    </row>
    <row r="38" spans="1:18" ht="19.5" thickBot="1" x14ac:dyDescent="0.3">
      <c r="B38" s="32"/>
      <c r="C38" s="33"/>
      <c r="E38" s="13"/>
      <c r="F38" s="13"/>
      <c r="G38" s="13"/>
      <c r="H38" s="13"/>
      <c r="I38" s="13"/>
      <c r="J38" s="13"/>
      <c r="K38" s="13"/>
      <c r="L38" s="13"/>
      <c r="M38" s="13"/>
      <c r="N38" s="13"/>
      <c r="O38" s="13"/>
      <c r="P38" s="13"/>
      <c r="Q38" s="13"/>
    </row>
    <row r="39" spans="1:18" ht="18.75" x14ac:dyDescent="0.25">
      <c r="A39" s="90" t="s">
        <v>82</v>
      </c>
      <c r="B39" s="8"/>
      <c r="C39" s="9"/>
      <c r="E39" s="13"/>
      <c r="F39" s="13"/>
      <c r="G39" s="13"/>
      <c r="H39" s="13"/>
      <c r="I39" s="13"/>
      <c r="J39" s="13"/>
      <c r="K39" s="13"/>
      <c r="L39" s="13"/>
      <c r="M39" s="13"/>
      <c r="N39" s="13"/>
      <c r="O39" s="13"/>
      <c r="P39" s="13"/>
      <c r="Q39" s="13"/>
    </row>
    <row r="40" spans="1:18" ht="24" customHeight="1" x14ac:dyDescent="0.25">
      <c r="A40" s="90"/>
      <c r="B40" s="36"/>
      <c r="C40" s="31" t="s">
        <v>6</v>
      </c>
      <c r="E40" s="13"/>
      <c r="F40" s="13"/>
      <c r="G40" s="13"/>
      <c r="H40" s="13"/>
      <c r="I40" s="13"/>
      <c r="J40" s="13"/>
      <c r="K40" s="13"/>
      <c r="L40" s="13"/>
      <c r="M40" s="13"/>
      <c r="N40" s="13"/>
      <c r="O40" s="13"/>
      <c r="P40" s="13"/>
      <c r="Q40" s="13"/>
      <c r="R40">
        <f>(SUM(C42)+1)/3*100</f>
        <v>100</v>
      </c>
    </row>
    <row r="41" spans="1:18" x14ac:dyDescent="0.25">
      <c r="A41" s="90"/>
      <c r="B41" s="14" t="s">
        <v>8</v>
      </c>
      <c r="E41" s="65" t="s">
        <v>242</v>
      </c>
      <c r="F41" s="13"/>
      <c r="G41" s="13"/>
      <c r="H41" s="13"/>
      <c r="I41" s="13"/>
      <c r="J41" s="13"/>
      <c r="K41" s="13"/>
      <c r="L41" s="13"/>
      <c r="M41" s="13"/>
      <c r="N41" s="13"/>
      <c r="O41" s="13"/>
      <c r="P41" s="13"/>
      <c r="Q41" s="13"/>
    </row>
    <row r="42" spans="1:18" ht="31.5" x14ac:dyDescent="0.25">
      <c r="A42" s="90"/>
      <c r="B42" s="15" t="s">
        <v>83</v>
      </c>
      <c r="C42" s="88">
        <v>2</v>
      </c>
      <c r="E42" s="10">
        <v>0</v>
      </c>
      <c r="F42" s="81" t="s">
        <v>23</v>
      </c>
      <c r="G42" s="81"/>
      <c r="H42" s="81"/>
      <c r="I42" s="81"/>
      <c r="J42" s="81"/>
      <c r="K42" s="81"/>
      <c r="L42" s="81"/>
      <c r="M42" s="81"/>
      <c r="N42" s="81"/>
      <c r="O42" s="81"/>
      <c r="P42" s="81"/>
      <c r="Q42" s="81"/>
    </row>
    <row r="43" spans="1:18" ht="15.75" x14ac:dyDescent="0.25">
      <c r="A43" s="90"/>
      <c r="B43" s="15" t="s">
        <v>11</v>
      </c>
      <c r="C43" s="88"/>
      <c r="E43" s="11">
        <v>1</v>
      </c>
      <c r="F43" s="82" t="s">
        <v>84</v>
      </c>
      <c r="G43" s="82"/>
      <c r="H43" s="82"/>
      <c r="I43" s="82"/>
      <c r="J43" s="82"/>
      <c r="K43" s="82"/>
      <c r="L43" s="82"/>
      <c r="M43" s="82"/>
      <c r="N43" s="82"/>
      <c r="O43" s="82"/>
      <c r="P43" s="82"/>
      <c r="Q43" s="82"/>
    </row>
    <row r="44" spans="1:18" x14ac:dyDescent="0.25">
      <c r="A44" s="90"/>
      <c r="B44" s="1"/>
      <c r="C44" s="88"/>
      <c r="E44" s="12">
        <v>2</v>
      </c>
      <c r="F44" s="83" t="s">
        <v>85</v>
      </c>
      <c r="G44" s="83"/>
      <c r="H44" s="83"/>
      <c r="I44" s="83"/>
      <c r="J44" s="83"/>
      <c r="K44" s="83"/>
      <c r="L44" s="83"/>
      <c r="M44" s="83"/>
      <c r="N44" s="83"/>
      <c r="O44" s="83"/>
      <c r="P44" s="83"/>
      <c r="Q44" s="83"/>
    </row>
    <row r="45" spans="1:18" ht="15.6" customHeight="1" x14ac:dyDescent="0.25">
      <c r="A45" s="90"/>
      <c r="B45" s="2"/>
      <c r="E45" s="13"/>
      <c r="F45" s="13"/>
      <c r="G45" s="13"/>
      <c r="H45" s="13"/>
      <c r="I45" s="13"/>
      <c r="J45" s="13"/>
      <c r="K45" s="13"/>
      <c r="L45" s="13"/>
      <c r="M45" s="13"/>
      <c r="N45" s="13"/>
      <c r="O45" s="13"/>
      <c r="P45" s="13"/>
      <c r="Q45" s="13"/>
      <c r="R45">
        <f>(SUM(C47)+1)/3*100</f>
        <v>100</v>
      </c>
    </row>
    <row r="46" spans="1:18" ht="25.5" customHeight="1" x14ac:dyDescent="0.25">
      <c r="A46" s="90"/>
      <c r="B46" s="14" t="s">
        <v>8</v>
      </c>
      <c r="E46" s="65" t="s">
        <v>243</v>
      </c>
      <c r="F46" s="13"/>
      <c r="G46" s="13"/>
      <c r="H46" s="13"/>
      <c r="I46" s="13"/>
      <c r="J46" s="13"/>
      <c r="K46" s="13"/>
      <c r="L46" s="13"/>
      <c r="M46" s="13"/>
      <c r="N46" s="13"/>
      <c r="O46" s="13"/>
      <c r="P46" s="13"/>
      <c r="Q46" s="13"/>
    </row>
    <row r="47" spans="1:18" ht="21.95" customHeight="1" x14ac:dyDescent="0.25">
      <c r="A47" s="90"/>
      <c r="B47" s="15" t="s">
        <v>26</v>
      </c>
      <c r="C47" s="88">
        <v>2</v>
      </c>
      <c r="E47" s="10">
        <v>0</v>
      </c>
      <c r="F47" s="81" t="s">
        <v>86</v>
      </c>
      <c r="G47" s="81"/>
      <c r="H47" s="81"/>
      <c r="I47" s="81"/>
      <c r="J47" s="81"/>
      <c r="K47" s="81"/>
      <c r="L47" s="81"/>
      <c r="M47" s="81"/>
      <c r="N47" s="81"/>
      <c r="O47" s="81"/>
      <c r="P47" s="81"/>
      <c r="Q47" s="81"/>
    </row>
    <row r="48" spans="1:18" ht="15.75" x14ac:dyDescent="0.25">
      <c r="A48" s="90"/>
      <c r="B48" s="15" t="s">
        <v>16</v>
      </c>
      <c r="C48" s="88"/>
      <c r="E48" s="11">
        <v>1</v>
      </c>
      <c r="F48" s="82" t="s">
        <v>87</v>
      </c>
      <c r="G48" s="82"/>
      <c r="H48" s="82"/>
      <c r="I48" s="82"/>
      <c r="J48" s="82"/>
      <c r="K48" s="82"/>
      <c r="L48" s="82"/>
      <c r="M48" s="82"/>
      <c r="N48" s="82"/>
      <c r="O48" s="82"/>
      <c r="P48" s="82"/>
      <c r="Q48" s="82"/>
    </row>
    <row r="49" spans="1:18" ht="15.75" x14ac:dyDescent="0.25">
      <c r="A49" s="90"/>
      <c r="B49" s="15" t="s">
        <v>11</v>
      </c>
      <c r="C49" s="88"/>
      <c r="E49" s="12">
        <v>2</v>
      </c>
      <c r="F49" s="83" t="s">
        <v>247</v>
      </c>
      <c r="G49" s="83"/>
      <c r="H49" s="83"/>
      <c r="I49" s="83"/>
      <c r="J49" s="83"/>
      <c r="K49" s="83"/>
      <c r="L49" s="83"/>
      <c r="M49" s="83"/>
      <c r="N49" s="83"/>
      <c r="O49" s="83"/>
      <c r="P49" s="83"/>
      <c r="Q49" s="83"/>
    </row>
    <row r="50" spans="1:18" ht="26.1" customHeight="1" x14ac:dyDescent="0.25">
      <c r="A50" s="90"/>
      <c r="B50" s="2"/>
      <c r="E50" s="13"/>
      <c r="F50" s="13"/>
      <c r="G50" s="13"/>
      <c r="H50" s="13"/>
      <c r="I50" s="13"/>
      <c r="J50" s="13"/>
      <c r="K50" s="13"/>
      <c r="L50" s="13"/>
      <c r="M50" s="13"/>
      <c r="N50" s="13"/>
      <c r="O50" s="13"/>
      <c r="P50" s="13"/>
      <c r="Q50" s="13"/>
      <c r="R50">
        <f>(SUM(C52)+1)/3*100</f>
        <v>66.666666666666657</v>
      </c>
    </row>
    <row r="51" spans="1:18" ht="25.5" customHeight="1" x14ac:dyDescent="0.25">
      <c r="A51" s="90"/>
      <c r="B51" s="14" t="s">
        <v>8</v>
      </c>
      <c r="E51" s="65" t="s">
        <v>244</v>
      </c>
      <c r="F51" s="13"/>
      <c r="G51" s="13"/>
      <c r="H51" s="13"/>
      <c r="I51" s="13"/>
      <c r="J51" s="13"/>
      <c r="K51" s="13"/>
      <c r="L51" s="13"/>
      <c r="M51" s="13"/>
      <c r="N51" s="13"/>
      <c r="O51" s="13"/>
      <c r="P51" s="13"/>
      <c r="Q51" s="13"/>
    </row>
    <row r="52" spans="1:18" ht="27.95" customHeight="1" x14ac:dyDescent="0.25">
      <c r="A52" s="90"/>
      <c r="B52" s="15" t="s">
        <v>88</v>
      </c>
      <c r="C52" s="88">
        <v>1</v>
      </c>
      <c r="E52" s="10">
        <v>0</v>
      </c>
      <c r="F52" s="81" t="s">
        <v>248</v>
      </c>
      <c r="G52" s="81"/>
      <c r="H52" s="81"/>
      <c r="I52" s="81"/>
      <c r="J52" s="81"/>
      <c r="K52" s="81"/>
      <c r="L52" s="81"/>
      <c r="M52" s="81"/>
      <c r="N52" s="81"/>
      <c r="O52" s="81"/>
      <c r="P52" s="81"/>
      <c r="Q52" s="81"/>
    </row>
    <row r="53" spans="1:18" ht="15.75" x14ac:dyDescent="0.25">
      <c r="A53" s="90"/>
      <c r="B53" s="15" t="s">
        <v>11</v>
      </c>
      <c r="C53" s="88"/>
      <c r="E53" s="11">
        <v>1</v>
      </c>
      <c r="F53" s="82" t="s">
        <v>249</v>
      </c>
      <c r="G53" s="82"/>
      <c r="H53" s="82"/>
      <c r="I53" s="82"/>
      <c r="J53" s="82"/>
      <c r="K53" s="82"/>
      <c r="L53" s="82"/>
      <c r="M53" s="82"/>
      <c r="N53" s="82"/>
      <c r="O53" s="82"/>
      <c r="P53" s="82"/>
      <c r="Q53" s="82"/>
    </row>
    <row r="54" spans="1:18" x14ac:dyDescent="0.25">
      <c r="B54" s="2"/>
      <c r="E54" s="12">
        <v>2</v>
      </c>
      <c r="F54" s="83" t="s">
        <v>250</v>
      </c>
      <c r="G54" s="83"/>
      <c r="H54" s="83"/>
      <c r="I54" s="83"/>
      <c r="J54" s="83"/>
      <c r="K54" s="83"/>
      <c r="L54" s="83"/>
      <c r="M54" s="83"/>
      <c r="N54" s="83"/>
      <c r="O54" s="83"/>
      <c r="P54" s="83"/>
      <c r="Q54" s="83"/>
    </row>
    <row r="55" spans="1:18" ht="30" x14ac:dyDescent="0.25">
      <c r="B55" s="16" t="s">
        <v>274</v>
      </c>
      <c r="C55" s="39">
        <f>SUM(C42,C47,C52)/3</f>
        <v>1.6666666666666667</v>
      </c>
    </row>
    <row r="56" spans="1:18" ht="19.5" thickBot="1" x14ac:dyDescent="0.3">
      <c r="B56" s="32"/>
      <c r="C56" s="72"/>
    </row>
    <row r="57" spans="1:18" ht="18.75" x14ac:dyDescent="0.25">
      <c r="B57" s="8"/>
      <c r="C57" s="71"/>
    </row>
    <row r="58" spans="1:18" ht="30" x14ac:dyDescent="0.25">
      <c r="B58" s="77" t="s">
        <v>275</v>
      </c>
      <c r="C58" s="39">
        <f>SUM(C37,C55)/2</f>
        <v>1.4583333333333335</v>
      </c>
    </row>
  </sheetData>
  <dataConsolidate/>
  <mergeCells count="34">
    <mergeCell ref="A9:A35"/>
    <mergeCell ref="A39:A53"/>
    <mergeCell ref="C52:C53"/>
    <mergeCell ref="F52:Q52"/>
    <mergeCell ref="F53:Q53"/>
    <mergeCell ref="C42:C44"/>
    <mergeCell ref="F42:Q42"/>
    <mergeCell ref="F43:Q43"/>
    <mergeCell ref="F44:Q44"/>
    <mergeCell ref="C24:C27"/>
    <mergeCell ref="F30:Q30"/>
    <mergeCell ref="F11:Q11"/>
    <mergeCell ref="F12:Q12"/>
    <mergeCell ref="C10:C14"/>
    <mergeCell ref="F31:Q31"/>
    <mergeCell ref="F32:Q32"/>
    <mergeCell ref="F54:Q54"/>
    <mergeCell ref="C47:C49"/>
    <mergeCell ref="F47:Q47"/>
    <mergeCell ref="F48:Q48"/>
    <mergeCell ref="F49:Q49"/>
    <mergeCell ref="C30:C33"/>
    <mergeCell ref="C17:C21"/>
    <mergeCell ref="F17:Q17"/>
    <mergeCell ref="F18:Q18"/>
    <mergeCell ref="F19:Q19"/>
    <mergeCell ref="F24:Q24"/>
    <mergeCell ref="F25:Q25"/>
    <mergeCell ref="F26:Q26"/>
    <mergeCell ref="B4:C4"/>
    <mergeCell ref="E4:F4"/>
    <mergeCell ref="G4:H4"/>
    <mergeCell ref="I4:J4"/>
    <mergeCell ref="F10:Q10"/>
  </mergeCells>
  <conditionalFormatting sqref="C10 C17 C24 C30 C42 C47 C52">
    <cfRule type="containsBlanks" dxfId="53" priority="1">
      <formula>LEN(TRIM(C10))=0</formula>
    </cfRule>
    <cfRule type="cellIs" dxfId="52" priority="2" operator="equal">
      <formula>2</formula>
    </cfRule>
    <cfRule type="cellIs" dxfId="51" priority="3" operator="equal">
      <formula>0</formula>
    </cfRule>
    <cfRule type="cellIs" dxfId="50" priority="5" operator="equal">
      <formula>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DCDC91E-3478-4A15-B9E5-7E927297265A}">
          <x14:formula1>
            <xm:f>Sources!$B$5:$B$7</xm:f>
          </x14:formula1>
          <xm:sqref>C10:C14 C24:C27 C17:C21 C42:C44 C47:C49 C52:C53 C30:C33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7749D-3A42-4528-9786-754FB6021B98}">
  <sheetPr>
    <tabColor rgb="FFE1F0FF"/>
  </sheetPr>
  <dimension ref="A1:R15"/>
  <sheetViews>
    <sheetView showGridLines="0" zoomScale="110" zoomScaleNormal="110" workbookViewId="0">
      <selection activeCell="C10" sqref="C10:C12"/>
    </sheetView>
  </sheetViews>
  <sheetFormatPr defaultColWidth="0" defaultRowHeight="15" zeroHeight="1" x14ac:dyDescent="0.25"/>
  <cols>
    <col min="1" max="1" width="8.7109375" customWidth="1"/>
    <col min="2" max="2" width="75.28515625" customWidth="1"/>
    <col min="3" max="17" width="8.7109375" customWidth="1"/>
    <col min="18" max="18" width="0" hidden="1" customWidth="1"/>
    <col min="19" max="16384" width="8.7109375" hidden="1"/>
  </cols>
  <sheetData>
    <row r="1" spans="1:18" x14ac:dyDescent="0.25"/>
    <row r="2" spans="1:18" ht="18.75" x14ac:dyDescent="0.3">
      <c r="B2" s="6" t="s">
        <v>89</v>
      </c>
    </row>
    <row r="3" spans="1:18" x14ac:dyDescent="0.25"/>
    <row r="4" spans="1:18" ht="15.75" x14ac:dyDescent="0.25">
      <c r="B4" s="84" t="s">
        <v>90</v>
      </c>
      <c r="C4" s="84"/>
      <c r="D4" s="7"/>
      <c r="E4" s="84"/>
      <c r="F4" s="84"/>
      <c r="G4" s="84"/>
      <c r="H4" s="84"/>
      <c r="I4" s="84"/>
      <c r="J4" s="84"/>
      <c r="K4" s="7"/>
    </row>
    <row r="5" spans="1:18" x14ac:dyDescent="0.25"/>
    <row r="6" spans="1:18" ht="15.75" x14ac:dyDescent="0.25">
      <c r="A6" s="5">
        <v>2.1</v>
      </c>
      <c r="B6" s="63" t="s">
        <v>166</v>
      </c>
    </row>
    <row r="7" spans="1:18" ht="14.45" customHeight="1" x14ac:dyDescent="0.25">
      <c r="A7" s="37"/>
    </row>
    <row r="8" spans="1:18" x14ac:dyDescent="0.25">
      <c r="A8" s="92">
        <v>2.1</v>
      </c>
      <c r="B8" s="30"/>
      <c r="C8" s="31" t="s">
        <v>6</v>
      </c>
    </row>
    <row r="9" spans="1:18" x14ac:dyDescent="0.25">
      <c r="A9" s="90"/>
      <c r="B9" s="14" t="s">
        <v>8</v>
      </c>
    </row>
    <row r="10" spans="1:18" ht="31.5" x14ac:dyDescent="0.25">
      <c r="A10" s="90"/>
      <c r="B10" s="15" t="s">
        <v>207</v>
      </c>
      <c r="C10" s="88">
        <v>1</v>
      </c>
      <c r="E10" s="10">
        <v>0</v>
      </c>
      <c r="F10" s="81" t="s">
        <v>91</v>
      </c>
      <c r="G10" s="81"/>
      <c r="H10" s="81"/>
      <c r="I10" s="81"/>
      <c r="J10" s="81"/>
      <c r="K10" s="81"/>
      <c r="L10" s="81"/>
      <c r="M10" s="81"/>
      <c r="N10" s="81"/>
      <c r="O10" s="81"/>
      <c r="P10" s="81"/>
      <c r="Q10" s="81"/>
      <c r="R10">
        <f>(SUM(C10)+1)/3*100</f>
        <v>66.666666666666657</v>
      </c>
    </row>
    <row r="11" spans="1:18" ht="49.5" customHeight="1" x14ac:dyDescent="0.25">
      <c r="A11" s="90"/>
      <c r="B11" s="15" t="s">
        <v>177</v>
      </c>
      <c r="C11" s="88"/>
      <c r="E11" s="11">
        <v>1</v>
      </c>
      <c r="F11" s="82" t="s">
        <v>92</v>
      </c>
      <c r="G11" s="82"/>
      <c r="H11" s="82"/>
      <c r="I11" s="82"/>
      <c r="J11" s="82"/>
      <c r="K11" s="82"/>
      <c r="L11" s="82"/>
      <c r="M11" s="82"/>
      <c r="N11" s="82"/>
      <c r="O11" s="82"/>
      <c r="P11" s="82"/>
      <c r="Q11" s="82"/>
    </row>
    <row r="12" spans="1:18" ht="30.95" customHeight="1" x14ac:dyDescent="0.25">
      <c r="A12" s="90"/>
      <c r="B12" s="15" t="s">
        <v>11</v>
      </c>
      <c r="C12" s="88"/>
      <c r="E12" s="12">
        <v>2</v>
      </c>
      <c r="F12" s="83" t="s">
        <v>93</v>
      </c>
      <c r="G12" s="83"/>
      <c r="H12" s="83"/>
      <c r="I12" s="83"/>
      <c r="J12" s="83"/>
      <c r="K12" s="83"/>
      <c r="L12" s="83"/>
      <c r="M12" s="83"/>
      <c r="N12" s="83"/>
      <c r="O12" s="83"/>
      <c r="P12" s="83"/>
      <c r="Q12" s="83"/>
    </row>
    <row r="13" spans="1:18" ht="9" customHeight="1" thickBot="1" x14ac:dyDescent="0.3">
      <c r="B13" s="35"/>
      <c r="C13" s="35"/>
    </row>
    <row r="14" spans="1:18" x14ac:dyDescent="0.25"/>
    <row r="15" spans="1:18" x14ac:dyDescent="0.25"/>
  </sheetData>
  <mergeCells count="9">
    <mergeCell ref="F11:Q11"/>
    <mergeCell ref="F12:Q12"/>
    <mergeCell ref="C10:C12"/>
    <mergeCell ref="A8:A12"/>
    <mergeCell ref="B4:C4"/>
    <mergeCell ref="E4:F4"/>
    <mergeCell ref="G4:H4"/>
    <mergeCell ref="I4:J4"/>
    <mergeCell ref="F10:Q10"/>
  </mergeCells>
  <conditionalFormatting sqref="C10">
    <cfRule type="containsBlanks" dxfId="49" priority="1">
      <formula>LEN(TRIM(C10))=0</formula>
    </cfRule>
    <cfRule type="cellIs" dxfId="48" priority="2" operator="equal">
      <formula>2</formula>
    </cfRule>
    <cfRule type="cellIs" dxfId="47" priority="3" operator="equal">
      <formula>0</formula>
    </cfRule>
    <cfRule type="cellIs" dxfId="46" priority="4" operator="equal">
      <formula>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3493DBE-41F7-4022-B6B1-0FCACBB3500B}">
          <x14:formula1>
            <xm:f>Sources!$B$5:$B$7</xm:f>
          </x14:formula1>
          <xm:sqref>C10:C12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8A3F-9E59-4BB8-B952-26A4C9E1F37E}">
  <sheetPr>
    <tabColor rgb="FFE1F0FF"/>
  </sheetPr>
  <dimension ref="A1:R17"/>
  <sheetViews>
    <sheetView showGridLines="0" zoomScale="110" zoomScaleNormal="110" workbookViewId="0">
      <selection activeCell="C10" sqref="C10:C14"/>
    </sheetView>
  </sheetViews>
  <sheetFormatPr defaultColWidth="0" defaultRowHeight="15" zeroHeight="1" x14ac:dyDescent="0.25"/>
  <cols>
    <col min="1" max="1" width="8.7109375" customWidth="1"/>
    <col min="2" max="2" width="75.28515625" customWidth="1"/>
    <col min="3" max="17" width="8.7109375" customWidth="1"/>
    <col min="18" max="18" width="0" hidden="1" customWidth="1"/>
    <col min="19" max="16384" width="8.7109375" hidden="1"/>
  </cols>
  <sheetData>
    <row r="1" spans="1:18" x14ac:dyDescent="0.25"/>
    <row r="2" spans="1:18" ht="18.75" x14ac:dyDescent="0.3">
      <c r="B2" s="6" t="s">
        <v>94</v>
      </c>
    </row>
    <row r="3" spans="1:18" x14ac:dyDescent="0.25"/>
    <row r="4" spans="1:18" ht="15.75" x14ac:dyDescent="0.25">
      <c r="B4" s="84" t="s">
        <v>95</v>
      </c>
      <c r="C4" s="84"/>
      <c r="D4" s="7"/>
      <c r="E4" s="84"/>
      <c r="F4" s="84"/>
      <c r="G4" s="84"/>
      <c r="H4" s="84"/>
      <c r="I4" s="84"/>
      <c r="J4" s="84"/>
      <c r="K4" s="7"/>
    </row>
    <row r="5" spans="1:18" x14ac:dyDescent="0.25"/>
    <row r="6" spans="1:18" ht="15.75" x14ac:dyDescent="0.25">
      <c r="A6" s="5">
        <v>3.1</v>
      </c>
      <c r="B6" s="63" t="s">
        <v>167</v>
      </c>
    </row>
    <row r="7" spans="1:18" ht="14.1" customHeight="1" x14ac:dyDescent="0.25"/>
    <row r="8" spans="1:18" x14ac:dyDescent="0.25">
      <c r="A8" s="92">
        <v>3.1</v>
      </c>
      <c r="B8" s="30"/>
      <c r="C8" s="31" t="s">
        <v>6</v>
      </c>
    </row>
    <row r="9" spans="1:18" x14ac:dyDescent="0.25">
      <c r="A9" s="90"/>
      <c r="B9" s="14" t="s">
        <v>8</v>
      </c>
    </row>
    <row r="10" spans="1:18" ht="26.45" customHeight="1" x14ac:dyDescent="0.25">
      <c r="A10" s="90"/>
      <c r="B10" s="15" t="s">
        <v>22</v>
      </c>
      <c r="C10" s="88">
        <v>2</v>
      </c>
      <c r="E10" s="10">
        <v>0</v>
      </c>
      <c r="F10" s="81" t="s">
        <v>97</v>
      </c>
      <c r="G10" s="81"/>
      <c r="H10" s="81"/>
      <c r="I10" s="81"/>
      <c r="J10" s="81"/>
      <c r="K10" s="81"/>
      <c r="L10" s="81"/>
      <c r="M10" s="81"/>
      <c r="N10" s="81"/>
      <c r="O10" s="81"/>
      <c r="P10" s="81"/>
      <c r="Q10" s="81"/>
      <c r="R10">
        <f>(SUM(C10)+1)/3*100</f>
        <v>100</v>
      </c>
    </row>
    <row r="11" spans="1:18" ht="35.1" customHeight="1" x14ac:dyDescent="0.25">
      <c r="A11" s="90"/>
      <c r="B11" s="15" t="s">
        <v>35</v>
      </c>
      <c r="C11" s="88"/>
      <c r="E11" s="11">
        <v>1</v>
      </c>
      <c r="F11" s="82" t="s">
        <v>251</v>
      </c>
      <c r="G11" s="82"/>
      <c r="H11" s="82"/>
      <c r="I11" s="82"/>
      <c r="J11" s="82"/>
      <c r="K11" s="82"/>
      <c r="L11" s="82"/>
      <c r="M11" s="82"/>
      <c r="N11" s="82"/>
      <c r="O11" s="82"/>
      <c r="P11" s="82"/>
      <c r="Q11" s="82"/>
    </row>
    <row r="12" spans="1:18" ht="29.45" customHeight="1" x14ac:dyDescent="0.25">
      <c r="A12" s="90"/>
      <c r="B12" s="15" t="s">
        <v>16</v>
      </c>
      <c r="C12" s="88"/>
      <c r="E12" s="12">
        <v>2</v>
      </c>
      <c r="F12" s="83" t="s">
        <v>252</v>
      </c>
      <c r="G12" s="83"/>
      <c r="H12" s="83"/>
      <c r="I12" s="83"/>
      <c r="J12" s="83"/>
      <c r="K12" s="83"/>
      <c r="L12" s="83"/>
      <c r="M12" s="83"/>
      <c r="N12" s="83"/>
      <c r="O12" s="83"/>
      <c r="P12" s="83"/>
      <c r="Q12" s="83"/>
    </row>
    <row r="13" spans="1:18" ht="17.100000000000001" customHeight="1" x14ac:dyDescent="0.25">
      <c r="A13" s="90"/>
      <c r="B13" s="15" t="s">
        <v>11</v>
      </c>
      <c r="C13" s="88"/>
    </row>
    <row r="14" spans="1:18" ht="24.95" customHeight="1" x14ac:dyDescent="0.25">
      <c r="A14" s="90"/>
      <c r="B14" s="15" t="s">
        <v>96</v>
      </c>
      <c r="C14" s="88"/>
    </row>
    <row r="15" spans="1:18" ht="12" customHeight="1" thickBot="1" x14ac:dyDescent="0.3">
      <c r="B15" s="35"/>
      <c r="C15" s="35"/>
    </row>
    <row r="16" spans="1:18" x14ac:dyDescent="0.25"/>
    <row r="17" x14ac:dyDescent="0.25"/>
  </sheetData>
  <mergeCells count="9">
    <mergeCell ref="A8:A14"/>
    <mergeCell ref="B4:C4"/>
    <mergeCell ref="E4:F4"/>
    <mergeCell ref="G4:H4"/>
    <mergeCell ref="I4:J4"/>
    <mergeCell ref="C10:C14"/>
    <mergeCell ref="F10:Q10"/>
    <mergeCell ref="F11:Q11"/>
    <mergeCell ref="F12:Q12"/>
  </mergeCells>
  <conditionalFormatting sqref="C10">
    <cfRule type="containsBlanks" dxfId="45" priority="1">
      <formula>LEN(TRIM(C10))=0</formula>
    </cfRule>
    <cfRule type="cellIs" dxfId="44" priority="2" operator="equal">
      <formula>2</formula>
    </cfRule>
    <cfRule type="cellIs" dxfId="43" priority="3" operator="equal">
      <formula>0</formula>
    </cfRule>
    <cfRule type="cellIs" dxfId="42" priority="4" operator="equal">
      <formula>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C1CFB05-F9BD-4E5B-A07B-E69FF7D08305}">
          <x14:formula1>
            <xm:f>Sources!$B$5:$B$7</xm:f>
          </x14:formula1>
          <xm:sqref>C10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D6A4A-4F59-4E2E-BA1D-282C92DE3C11}">
  <sheetPr>
    <tabColor rgb="FFE1F0FF"/>
  </sheetPr>
  <dimension ref="A1:R16"/>
  <sheetViews>
    <sheetView showGridLines="0" zoomScale="110" zoomScaleNormal="110" workbookViewId="0">
      <selection activeCell="C10" sqref="C10:C13"/>
    </sheetView>
  </sheetViews>
  <sheetFormatPr defaultColWidth="0" defaultRowHeight="15" zeroHeight="1" x14ac:dyDescent="0.25"/>
  <cols>
    <col min="1" max="1" width="8.7109375" customWidth="1"/>
    <col min="2" max="2" width="63.7109375" customWidth="1"/>
    <col min="3" max="17" width="8.7109375" customWidth="1"/>
    <col min="18" max="18" width="0" hidden="1" customWidth="1"/>
    <col min="19" max="16384" width="8.7109375" hidden="1"/>
  </cols>
  <sheetData>
    <row r="1" spans="1:18" x14ac:dyDescent="0.25"/>
    <row r="2" spans="1:18" ht="18.75" x14ac:dyDescent="0.3">
      <c r="B2" s="6" t="s">
        <v>98</v>
      </c>
    </row>
    <row r="3" spans="1:18" x14ac:dyDescent="0.25"/>
    <row r="4" spans="1:18" ht="15.75" x14ac:dyDescent="0.25">
      <c r="B4" s="84" t="s">
        <v>210</v>
      </c>
      <c r="C4" s="84"/>
      <c r="D4" s="7"/>
      <c r="E4" s="84"/>
      <c r="F4" s="84"/>
      <c r="G4" s="84"/>
      <c r="H4" s="84"/>
      <c r="I4" s="84"/>
      <c r="J4" s="84"/>
      <c r="K4" s="7"/>
    </row>
    <row r="5" spans="1:18" x14ac:dyDescent="0.25"/>
    <row r="6" spans="1:18" ht="15.75" x14ac:dyDescent="0.25">
      <c r="A6" s="5">
        <v>4.0999999999999996</v>
      </c>
      <c r="B6" s="63" t="s">
        <v>209</v>
      </c>
    </row>
    <row r="7" spans="1:18" x14ac:dyDescent="0.25"/>
    <row r="8" spans="1:18" x14ac:dyDescent="0.25">
      <c r="A8" s="92">
        <v>4.0999999999999996</v>
      </c>
      <c r="B8" s="30"/>
      <c r="C8" s="31" t="s">
        <v>6</v>
      </c>
    </row>
    <row r="9" spans="1:18" x14ac:dyDescent="0.25">
      <c r="A9" s="90"/>
      <c r="B9" s="14" t="s">
        <v>8</v>
      </c>
    </row>
    <row r="10" spans="1:18" ht="30.95" customHeight="1" x14ac:dyDescent="0.25">
      <c r="A10" s="90"/>
      <c r="B10" s="15" t="s">
        <v>99</v>
      </c>
      <c r="C10" s="88">
        <v>2</v>
      </c>
      <c r="E10" s="23">
        <v>0</v>
      </c>
      <c r="F10" s="81" t="s">
        <v>208</v>
      </c>
      <c r="G10" s="81"/>
      <c r="H10" s="81"/>
      <c r="I10" s="81"/>
      <c r="J10" s="81"/>
      <c r="K10" s="81"/>
      <c r="L10" s="81"/>
      <c r="M10" s="81"/>
      <c r="N10" s="81"/>
      <c r="O10" s="81"/>
      <c r="P10" s="81"/>
      <c r="Q10" s="81"/>
      <c r="R10">
        <f>(SUM(C10)+1)/3*100</f>
        <v>100</v>
      </c>
    </row>
    <row r="11" spans="1:18" ht="29.45" customHeight="1" x14ac:dyDescent="0.25">
      <c r="A11" s="90"/>
      <c r="B11" s="15" t="s">
        <v>30</v>
      </c>
      <c r="C11" s="88"/>
      <c r="E11" s="24">
        <v>1</v>
      </c>
      <c r="F11" s="82" t="s">
        <v>253</v>
      </c>
      <c r="G11" s="82"/>
      <c r="H11" s="82"/>
      <c r="I11" s="82"/>
      <c r="J11" s="82"/>
      <c r="K11" s="82"/>
      <c r="L11" s="82"/>
      <c r="M11" s="82"/>
      <c r="N11" s="82"/>
      <c r="O11" s="82"/>
      <c r="P11" s="82"/>
      <c r="Q11" s="82"/>
    </row>
    <row r="12" spans="1:18" ht="28.5" customHeight="1" x14ac:dyDescent="0.25">
      <c r="A12" s="90"/>
      <c r="B12" s="15" t="s">
        <v>100</v>
      </c>
      <c r="C12" s="88"/>
      <c r="E12" s="25">
        <v>2</v>
      </c>
      <c r="F12" s="83" t="s">
        <v>254</v>
      </c>
      <c r="G12" s="83"/>
      <c r="H12" s="83"/>
      <c r="I12" s="83"/>
      <c r="J12" s="83"/>
      <c r="K12" s="83"/>
      <c r="L12" s="83"/>
      <c r="M12" s="83"/>
      <c r="N12" s="83"/>
      <c r="O12" s="83"/>
      <c r="P12" s="83"/>
      <c r="Q12" s="83"/>
    </row>
    <row r="13" spans="1:18" ht="19.5" customHeight="1" x14ac:dyDescent="0.25">
      <c r="A13" s="90"/>
      <c r="B13" s="15" t="s">
        <v>11</v>
      </c>
      <c r="C13" s="88"/>
    </row>
    <row r="14" spans="1:18" ht="11.1" customHeight="1" thickBot="1" x14ac:dyDescent="0.3">
      <c r="B14" s="35"/>
      <c r="C14" s="35"/>
    </row>
    <row r="15" spans="1:18" x14ac:dyDescent="0.25"/>
    <row r="16" spans="1:18" x14ac:dyDescent="0.25"/>
  </sheetData>
  <mergeCells count="9">
    <mergeCell ref="F11:Q11"/>
    <mergeCell ref="F12:Q12"/>
    <mergeCell ref="C10:C13"/>
    <mergeCell ref="A8:A13"/>
    <mergeCell ref="B4:C4"/>
    <mergeCell ref="E4:F4"/>
    <mergeCell ref="G4:H4"/>
    <mergeCell ref="I4:J4"/>
    <mergeCell ref="F10:Q10"/>
  </mergeCells>
  <conditionalFormatting sqref="C10">
    <cfRule type="containsBlanks" dxfId="41" priority="1">
      <formula>LEN(TRIM(C10))=0</formula>
    </cfRule>
    <cfRule type="cellIs" dxfId="40" priority="2" operator="equal">
      <formula>2</formula>
    </cfRule>
    <cfRule type="cellIs" dxfId="39" priority="3" operator="equal">
      <formula>0</formula>
    </cfRule>
    <cfRule type="cellIs" dxfId="38" priority="4" operator="equal">
      <formula>1</formula>
    </cfRule>
  </conditionalFormatting>
  <pageMargins left="0.7" right="0.7" top="0.75" bottom="0.75" header="0.3" footer="0.3"/>
  <pageSetup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D22C580D-B165-4B9A-A3BC-0EEC776E2122}">
          <x14:formula1>
            <xm:f>Sources!$B$5:$B$7</xm:f>
          </x14:formula1>
          <xm:sqref>C10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66A4F-8AF2-4E7C-84CF-C3E54A3B58F5}">
  <sheetPr>
    <tabColor rgb="FFE1F0FF"/>
  </sheetPr>
  <dimension ref="A1:R29"/>
  <sheetViews>
    <sheetView showGridLines="0" zoomScale="102" zoomScaleNormal="110" workbookViewId="0">
      <selection activeCell="C22" sqref="C22:C26"/>
    </sheetView>
  </sheetViews>
  <sheetFormatPr defaultColWidth="0" defaultRowHeight="15" zeroHeight="1" x14ac:dyDescent="0.25"/>
  <cols>
    <col min="1" max="1" width="8.7109375" customWidth="1"/>
    <col min="2" max="2" width="75.28515625" customWidth="1"/>
    <col min="3" max="17" width="8.7109375" customWidth="1"/>
    <col min="18" max="18" width="0" hidden="1" customWidth="1"/>
    <col min="19" max="16384" width="8.7109375" hidden="1"/>
  </cols>
  <sheetData>
    <row r="1" spans="1:18" x14ac:dyDescent="0.25"/>
    <row r="2" spans="1:18" ht="18.75" x14ac:dyDescent="0.3">
      <c r="B2" s="6" t="s">
        <v>101</v>
      </c>
    </row>
    <row r="3" spans="1:18" x14ac:dyDescent="0.25"/>
    <row r="4" spans="1:18" ht="15.75" x14ac:dyDescent="0.25">
      <c r="B4" s="84" t="s">
        <v>102</v>
      </c>
      <c r="C4" s="84"/>
      <c r="D4" s="7"/>
      <c r="E4" s="84"/>
      <c r="F4" s="84"/>
      <c r="G4" s="84"/>
      <c r="H4" s="84"/>
      <c r="I4" s="84"/>
      <c r="J4" s="84"/>
      <c r="K4" s="7"/>
    </row>
    <row r="5" spans="1:18" x14ac:dyDescent="0.25"/>
    <row r="6" spans="1:18" ht="15.75" x14ac:dyDescent="0.25">
      <c r="A6" s="5">
        <v>5.0999999999999996</v>
      </c>
      <c r="B6" s="63" t="s">
        <v>168</v>
      </c>
    </row>
    <row r="7" spans="1:18" x14ac:dyDescent="0.25"/>
    <row r="8" spans="1:18" x14ac:dyDescent="0.25">
      <c r="A8" s="30"/>
      <c r="B8" s="30"/>
      <c r="C8" s="31" t="s">
        <v>6</v>
      </c>
    </row>
    <row r="9" spans="1:18" x14ac:dyDescent="0.25">
      <c r="A9" s="90">
        <v>5.0999999999999996</v>
      </c>
      <c r="B9" s="14" t="s">
        <v>8</v>
      </c>
    </row>
    <row r="10" spans="1:18" ht="63" x14ac:dyDescent="0.25">
      <c r="A10" s="90"/>
      <c r="B10" s="15" t="s">
        <v>178</v>
      </c>
      <c r="C10" s="88">
        <v>2</v>
      </c>
      <c r="E10" s="23">
        <v>0</v>
      </c>
      <c r="F10" s="81" t="s">
        <v>104</v>
      </c>
      <c r="G10" s="81"/>
      <c r="H10" s="81"/>
      <c r="I10" s="81"/>
      <c r="J10" s="81"/>
      <c r="K10" s="81"/>
      <c r="L10" s="81"/>
      <c r="M10" s="81"/>
      <c r="N10" s="81"/>
      <c r="O10" s="81"/>
      <c r="P10" s="81"/>
      <c r="Q10" s="81"/>
      <c r="R10">
        <f>(SUM(C10)+1)/3*100</f>
        <v>100</v>
      </c>
    </row>
    <row r="11" spans="1:18" ht="26.1" customHeight="1" x14ac:dyDescent="0.25">
      <c r="A11" s="90"/>
      <c r="B11" s="15" t="s">
        <v>35</v>
      </c>
      <c r="C11" s="88"/>
      <c r="E11" s="24">
        <v>1</v>
      </c>
      <c r="F11" s="82" t="s">
        <v>105</v>
      </c>
      <c r="G11" s="82"/>
      <c r="H11" s="82"/>
      <c r="I11" s="82"/>
      <c r="J11" s="82"/>
      <c r="K11" s="82"/>
      <c r="L11" s="82"/>
      <c r="M11" s="82"/>
      <c r="N11" s="82"/>
      <c r="O11" s="82"/>
      <c r="P11" s="82"/>
      <c r="Q11" s="82"/>
    </row>
    <row r="12" spans="1:18" ht="26.45" customHeight="1" x14ac:dyDescent="0.25">
      <c r="A12" s="90"/>
      <c r="B12" s="15" t="s">
        <v>16</v>
      </c>
      <c r="C12" s="88"/>
      <c r="E12" s="25">
        <v>2</v>
      </c>
      <c r="F12" s="83" t="s">
        <v>106</v>
      </c>
      <c r="G12" s="83"/>
      <c r="H12" s="83"/>
      <c r="I12" s="83"/>
      <c r="J12" s="83"/>
      <c r="K12" s="83"/>
      <c r="L12" s="83"/>
      <c r="M12" s="83"/>
      <c r="N12" s="83"/>
      <c r="O12" s="83"/>
      <c r="P12" s="83"/>
      <c r="Q12" s="83"/>
    </row>
    <row r="13" spans="1:18" ht="31.5" x14ac:dyDescent="0.25">
      <c r="A13" s="90"/>
      <c r="B13" s="15" t="s">
        <v>103</v>
      </c>
      <c r="C13" s="88"/>
      <c r="E13" s="13"/>
      <c r="F13" s="13"/>
      <c r="G13" s="13"/>
      <c r="H13" s="13"/>
      <c r="I13" s="13"/>
      <c r="J13" s="13"/>
      <c r="K13" s="13"/>
      <c r="L13" s="13"/>
      <c r="M13" s="13"/>
      <c r="N13" s="13"/>
      <c r="O13" s="13"/>
      <c r="P13" s="13"/>
      <c r="Q13" s="13"/>
    </row>
    <row r="14" spans="1:18" ht="19.5" customHeight="1" x14ac:dyDescent="0.25">
      <c r="A14" s="90"/>
      <c r="B14" s="15" t="s">
        <v>11</v>
      </c>
      <c r="C14" s="88"/>
      <c r="E14" s="13"/>
      <c r="F14" s="13"/>
      <c r="G14" s="13"/>
      <c r="H14" s="13"/>
      <c r="I14" s="13"/>
      <c r="J14" s="13"/>
      <c r="K14" s="13"/>
      <c r="L14" s="13"/>
      <c r="M14" s="13"/>
      <c r="N14" s="13"/>
      <c r="O14" s="13"/>
      <c r="P14" s="13"/>
      <c r="Q14" s="13"/>
    </row>
    <row r="15" spans="1:18" ht="15.75" thickBot="1" x14ac:dyDescent="0.3">
      <c r="B15" s="35"/>
      <c r="C15" s="35"/>
      <c r="E15" s="13"/>
      <c r="F15" s="13"/>
      <c r="G15" s="13"/>
      <c r="H15" s="13"/>
      <c r="I15" s="13"/>
      <c r="J15" s="13"/>
      <c r="K15" s="13"/>
      <c r="L15" s="13"/>
      <c r="M15" s="13"/>
      <c r="N15" s="13"/>
      <c r="O15" s="13"/>
      <c r="P15" s="13"/>
      <c r="Q15" s="13"/>
    </row>
    <row r="16" spans="1:18" x14ac:dyDescent="0.25">
      <c r="E16" s="13"/>
      <c r="F16" s="13"/>
      <c r="G16" s="13"/>
      <c r="H16" s="13"/>
      <c r="I16" s="13"/>
      <c r="J16" s="13"/>
      <c r="K16" s="13"/>
      <c r="L16" s="13"/>
      <c r="M16" s="13"/>
      <c r="N16" s="13"/>
      <c r="O16" s="13"/>
      <c r="P16" s="13"/>
      <c r="Q16" s="13"/>
    </row>
    <row r="17" spans="1:18" x14ac:dyDescent="0.25">
      <c r="E17" s="13"/>
      <c r="F17" s="13"/>
      <c r="G17" s="13"/>
      <c r="H17" s="13"/>
      <c r="I17" s="13"/>
      <c r="J17" s="13"/>
      <c r="K17" s="13"/>
      <c r="L17" s="13"/>
      <c r="M17" s="13"/>
      <c r="N17" s="13"/>
      <c r="O17" s="13"/>
      <c r="P17" s="13"/>
      <c r="Q17" s="13"/>
    </row>
    <row r="18" spans="1:18" ht="15.75" x14ac:dyDescent="0.25">
      <c r="A18" s="75">
        <v>5.2</v>
      </c>
      <c r="B18" s="93" t="s">
        <v>175</v>
      </c>
      <c r="C18" s="93"/>
      <c r="E18" s="13"/>
      <c r="F18" s="13"/>
      <c r="G18" s="13"/>
      <c r="H18" s="13"/>
      <c r="I18" s="13"/>
      <c r="J18" s="13"/>
      <c r="K18" s="13"/>
      <c r="L18" s="13"/>
      <c r="M18" s="13"/>
      <c r="N18" s="13"/>
      <c r="O18" s="13"/>
      <c r="P18" s="13"/>
      <c r="Q18" s="13"/>
    </row>
    <row r="19" spans="1:18" x14ac:dyDescent="0.25">
      <c r="E19" s="13"/>
      <c r="F19" s="13"/>
      <c r="G19" s="13"/>
      <c r="H19" s="13"/>
      <c r="I19" s="13"/>
      <c r="J19" s="13"/>
      <c r="K19" s="13"/>
      <c r="L19" s="13"/>
      <c r="M19" s="13"/>
      <c r="N19" s="13"/>
      <c r="O19" s="13"/>
      <c r="P19" s="13"/>
      <c r="Q19" s="13"/>
    </row>
    <row r="20" spans="1:18" x14ac:dyDescent="0.25">
      <c r="B20" s="30"/>
      <c r="C20" s="31" t="s">
        <v>6</v>
      </c>
      <c r="E20" s="13"/>
      <c r="F20" s="13"/>
      <c r="G20" s="13"/>
      <c r="H20" s="13"/>
      <c r="I20" s="13"/>
      <c r="J20" s="13"/>
      <c r="K20" s="13"/>
      <c r="L20" s="13"/>
      <c r="M20" s="13"/>
      <c r="N20" s="13"/>
      <c r="O20" s="13"/>
      <c r="P20" s="13"/>
      <c r="Q20" s="13"/>
    </row>
    <row r="21" spans="1:18" x14ac:dyDescent="0.25">
      <c r="A21" s="90">
        <v>5.2</v>
      </c>
      <c r="B21" s="14" t="s">
        <v>8</v>
      </c>
      <c r="E21" s="13"/>
      <c r="F21" s="13"/>
      <c r="G21" s="13"/>
      <c r="H21" s="13"/>
      <c r="I21" s="13"/>
      <c r="J21" s="13"/>
      <c r="K21" s="13"/>
      <c r="L21" s="13"/>
      <c r="M21" s="13"/>
      <c r="N21" s="13"/>
      <c r="O21" s="13"/>
      <c r="P21" s="13"/>
      <c r="Q21" s="13"/>
    </row>
    <row r="22" spans="1:18" ht="31.5" x14ac:dyDescent="0.25">
      <c r="A22" s="90"/>
      <c r="B22" s="15" t="s">
        <v>179</v>
      </c>
      <c r="C22" s="88">
        <v>1</v>
      </c>
      <c r="E22" s="23">
        <v>0</v>
      </c>
      <c r="F22" s="81" t="s">
        <v>255</v>
      </c>
      <c r="G22" s="81"/>
      <c r="H22" s="81"/>
      <c r="I22" s="81"/>
      <c r="J22" s="81"/>
      <c r="K22" s="81"/>
      <c r="L22" s="81"/>
      <c r="M22" s="81"/>
      <c r="N22" s="81"/>
      <c r="O22" s="81"/>
      <c r="P22" s="81"/>
      <c r="Q22" s="81"/>
      <c r="R22">
        <f>(SUM(C22)+1)/3*100</f>
        <v>66.666666666666657</v>
      </c>
    </row>
    <row r="23" spans="1:18" ht="32.1" customHeight="1" x14ac:dyDescent="0.25">
      <c r="A23" s="90"/>
      <c r="B23" s="15" t="s">
        <v>107</v>
      </c>
      <c r="C23" s="88"/>
      <c r="E23" s="24">
        <v>1</v>
      </c>
      <c r="F23" s="82" t="s">
        <v>256</v>
      </c>
      <c r="G23" s="82"/>
      <c r="H23" s="82"/>
      <c r="I23" s="82"/>
      <c r="J23" s="82"/>
      <c r="K23" s="82"/>
      <c r="L23" s="82"/>
      <c r="M23" s="82"/>
      <c r="N23" s="82"/>
      <c r="O23" s="82"/>
      <c r="P23" s="82"/>
      <c r="Q23" s="82"/>
    </row>
    <row r="24" spans="1:18" ht="27.6" customHeight="1" x14ac:dyDescent="0.25">
      <c r="A24" s="90"/>
      <c r="B24" s="15" t="s">
        <v>108</v>
      </c>
      <c r="C24" s="88"/>
      <c r="E24" s="25">
        <v>2</v>
      </c>
      <c r="F24" s="83" t="s">
        <v>280</v>
      </c>
      <c r="G24" s="83"/>
      <c r="H24" s="83"/>
      <c r="I24" s="83"/>
      <c r="J24" s="83"/>
      <c r="K24" s="83"/>
      <c r="L24" s="83"/>
      <c r="M24" s="83"/>
      <c r="N24" s="83"/>
      <c r="O24" s="83"/>
      <c r="P24" s="83"/>
      <c r="Q24" s="83"/>
    </row>
    <row r="25" spans="1:18" ht="31.5" x14ac:dyDescent="0.25">
      <c r="A25" s="90"/>
      <c r="B25" s="15" t="s">
        <v>109</v>
      </c>
      <c r="C25" s="88"/>
    </row>
    <row r="26" spans="1:18" ht="19.5" customHeight="1" x14ac:dyDescent="0.25">
      <c r="A26" s="90"/>
      <c r="B26" s="15" t="s">
        <v>11</v>
      </c>
      <c r="C26" s="88"/>
    </row>
    <row r="27" spans="1:18" ht="12.95" customHeight="1" thickBot="1" x14ac:dyDescent="0.3">
      <c r="B27" s="35"/>
      <c r="C27" s="35"/>
    </row>
    <row r="28" spans="1:18" x14ac:dyDescent="0.25"/>
    <row r="29" spans="1:18" x14ac:dyDescent="0.25"/>
  </sheetData>
  <mergeCells count="15">
    <mergeCell ref="A21:A26"/>
    <mergeCell ref="C22:C26"/>
    <mergeCell ref="F22:Q22"/>
    <mergeCell ref="F23:Q23"/>
    <mergeCell ref="F24:Q24"/>
    <mergeCell ref="B18:C18"/>
    <mergeCell ref="B4:C4"/>
    <mergeCell ref="E4:F4"/>
    <mergeCell ref="G4:H4"/>
    <mergeCell ref="I4:J4"/>
    <mergeCell ref="A9:A14"/>
    <mergeCell ref="C10:C14"/>
    <mergeCell ref="F10:Q10"/>
    <mergeCell ref="F11:Q11"/>
    <mergeCell ref="F12:Q12"/>
  </mergeCells>
  <conditionalFormatting sqref="C10">
    <cfRule type="containsBlanks" dxfId="37" priority="5">
      <formula>LEN(TRIM(C10))=0</formula>
    </cfRule>
    <cfRule type="cellIs" dxfId="36" priority="6" operator="equal">
      <formula>2</formula>
    </cfRule>
    <cfRule type="cellIs" dxfId="35" priority="7" operator="equal">
      <formula>0</formula>
    </cfRule>
    <cfRule type="cellIs" dxfId="34" priority="8" operator="equal">
      <formula>1</formula>
    </cfRule>
  </conditionalFormatting>
  <conditionalFormatting sqref="C22">
    <cfRule type="containsBlanks" dxfId="33" priority="1">
      <formula>LEN(TRIM(C22))=0</formula>
    </cfRule>
    <cfRule type="cellIs" dxfId="32" priority="2" operator="equal">
      <formula>2</formula>
    </cfRule>
    <cfRule type="cellIs" dxfId="31" priority="3" operator="equal">
      <formula>0</formula>
    </cfRule>
    <cfRule type="cellIs" dxfId="30" priority="4" operator="equal">
      <formula>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57437CE-4346-4EC6-A16E-B7513D08177B}">
          <x14:formula1>
            <xm:f>Sources!$B$5:$B$7</xm:f>
          </x14:formula1>
          <xm:sqref>C10 C22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AF1AB-3F9F-4F39-815A-82AE373388B6}">
  <sheetPr>
    <tabColor rgb="FFE1F0FF"/>
  </sheetPr>
  <dimension ref="A1:R20"/>
  <sheetViews>
    <sheetView showGridLines="0" topLeftCell="A3" zoomScaleNormal="110" workbookViewId="0">
      <selection activeCell="C13" sqref="C13:C17"/>
    </sheetView>
  </sheetViews>
  <sheetFormatPr defaultColWidth="0" defaultRowHeight="15" zeroHeight="1" x14ac:dyDescent="0.25"/>
  <cols>
    <col min="1" max="1" width="8.7109375" customWidth="1"/>
    <col min="2" max="2" width="63.7109375" customWidth="1"/>
    <col min="3" max="17" width="8.7109375" customWidth="1"/>
    <col min="18" max="18" width="0" hidden="1" customWidth="1"/>
    <col min="19" max="16384" width="8.7109375" hidden="1"/>
  </cols>
  <sheetData>
    <row r="1" spans="1:18" x14ac:dyDescent="0.25"/>
    <row r="2" spans="1:18" ht="18.75" x14ac:dyDescent="0.3">
      <c r="B2" s="6" t="s">
        <v>111</v>
      </c>
    </row>
    <row r="3" spans="1:18" x14ac:dyDescent="0.25"/>
    <row r="4" spans="1:18" ht="15.75" x14ac:dyDescent="0.25">
      <c r="B4" s="84" t="s">
        <v>112</v>
      </c>
      <c r="C4" s="84"/>
      <c r="D4" s="7"/>
      <c r="E4" s="84"/>
      <c r="F4" s="84"/>
      <c r="G4" s="84"/>
      <c r="H4" s="84"/>
      <c r="I4" s="84"/>
      <c r="J4" s="84"/>
      <c r="K4" s="7"/>
    </row>
    <row r="5" spans="1:18" x14ac:dyDescent="0.25"/>
    <row r="6" spans="1:18" ht="15.75" x14ac:dyDescent="0.25">
      <c r="A6" s="5">
        <v>6.1</v>
      </c>
      <c r="B6" s="63" t="s">
        <v>169</v>
      </c>
    </row>
    <row r="7" spans="1:18" x14ac:dyDescent="0.25"/>
    <row r="8" spans="1:18" ht="14.45" customHeight="1" x14ac:dyDescent="0.25">
      <c r="B8" s="89" t="s">
        <v>113</v>
      </c>
      <c r="C8" s="89"/>
      <c r="D8" s="2"/>
      <c r="E8" s="2"/>
      <c r="F8" s="2"/>
      <c r="G8" s="2"/>
      <c r="H8" s="2"/>
      <c r="I8" s="2"/>
      <c r="J8" s="2"/>
      <c r="K8" s="2"/>
      <c r="L8" s="2"/>
      <c r="M8" s="2"/>
    </row>
    <row r="9" spans="1:18" ht="50.1" customHeight="1" x14ac:dyDescent="0.25">
      <c r="B9" s="89"/>
      <c r="C9" s="89"/>
      <c r="D9" s="2"/>
      <c r="E9" s="2"/>
      <c r="F9" s="2"/>
      <c r="G9" s="2"/>
      <c r="H9" s="2"/>
      <c r="I9" s="2"/>
      <c r="J9" s="2"/>
      <c r="K9" s="2"/>
      <c r="L9" s="2"/>
      <c r="M9" s="2"/>
    </row>
    <row r="10" spans="1:18" x14ac:dyDescent="0.25"/>
    <row r="11" spans="1:18" x14ac:dyDescent="0.25">
      <c r="A11" s="92">
        <v>6.1</v>
      </c>
      <c r="B11" s="30"/>
      <c r="C11" s="31" t="s">
        <v>6</v>
      </c>
    </row>
    <row r="12" spans="1:18" x14ac:dyDescent="0.25">
      <c r="A12" s="90"/>
      <c r="B12" s="14" t="s">
        <v>8</v>
      </c>
    </row>
    <row r="13" spans="1:18" ht="34.5" customHeight="1" x14ac:dyDescent="0.25">
      <c r="A13" s="90"/>
      <c r="B13" s="15" t="s">
        <v>189</v>
      </c>
      <c r="C13" s="94">
        <v>2</v>
      </c>
      <c r="E13" s="23">
        <v>0</v>
      </c>
      <c r="F13" s="81" t="s">
        <v>257</v>
      </c>
      <c r="G13" s="81"/>
      <c r="H13" s="81"/>
      <c r="I13" s="81"/>
      <c r="J13" s="81"/>
      <c r="K13" s="81"/>
      <c r="L13" s="81"/>
      <c r="M13" s="81"/>
      <c r="N13" s="81"/>
      <c r="O13" s="81"/>
      <c r="P13" s="81"/>
      <c r="Q13" s="81"/>
      <c r="R13">
        <f>(SUM(C13)+1)/3*100</f>
        <v>100</v>
      </c>
    </row>
    <row r="14" spans="1:18" ht="24.6" customHeight="1" x14ac:dyDescent="0.25">
      <c r="A14" s="90"/>
      <c r="B14" s="15" t="s">
        <v>261</v>
      </c>
      <c r="C14" s="94"/>
      <c r="E14" s="24">
        <v>1</v>
      </c>
      <c r="F14" s="82" t="s">
        <v>258</v>
      </c>
      <c r="G14" s="82"/>
      <c r="H14" s="82"/>
      <c r="I14" s="82"/>
      <c r="J14" s="82"/>
      <c r="K14" s="82"/>
      <c r="L14" s="82"/>
      <c r="M14" s="82"/>
      <c r="N14" s="82"/>
      <c r="O14" s="82"/>
      <c r="P14" s="82"/>
      <c r="Q14" s="82"/>
    </row>
    <row r="15" spans="1:18" ht="28.5" customHeight="1" x14ac:dyDescent="0.25">
      <c r="A15" s="90"/>
      <c r="B15" s="15" t="s">
        <v>114</v>
      </c>
      <c r="C15" s="94"/>
      <c r="E15" s="25">
        <v>2</v>
      </c>
      <c r="F15" s="83" t="s">
        <v>259</v>
      </c>
      <c r="G15" s="83"/>
      <c r="H15" s="83"/>
      <c r="I15" s="83"/>
      <c r="J15" s="83"/>
      <c r="K15" s="83"/>
      <c r="L15" s="83"/>
      <c r="M15" s="83"/>
      <c r="N15" s="83"/>
      <c r="O15" s="83"/>
      <c r="P15" s="83"/>
      <c r="Q15" s="83"/>
    </row>
    <row r="16" spans="1:18" ht="33.950000000000003" customHeight="1" x14ac:dyDescent="0.25">
      <c r="A16" s="90"/>
      <c r="B16" s="15" t="s">
        <v>36</v>
      </c>
      <c r="C16" s="94"/>
    </row>
    <row r="17" spans="1:3" ht="15.75" x14ac:dyDescent="0.25">
      <c r="A17" s="90"/>
      <c r="B17" s="15" t="s">
        <v>260</v>
      </c>
      <c r="C17" s="94"/>
    </row>
    <row r="18" spans="1:3" ht="26.1" customHeight="1" thickBot="1" x14ac:dyDescent="0.3">
      <c r="B18" s="34" t="s">
        <v>11</v>
      </c>
      <c r="C18" s="35"/>
    </row>
    <row r="19" spans="1:3" x14ac:dyDescent="0.25"/>
    <row r="20" spans="1:3" x14ac:dyDescent="0.25"/>
  </sheetData>
  <mergeCells count="10">
    <mergeCell ref="F14:Q14"/>
    <mergeCell ref="F15:Q15"/>
    <mergeCell ref="C13:C17"/>
    <mergeCell ref="A11:A17"/>
    <mergeCell ref="B8:C9"/>
    <mergeCell ref="B4:C4"/>
    <mergeCell ref="E4:F4"/>
    <mergeCell ref="G4:H4"/>
    <mergeCell ref="I4:J4"/>
    <mergeCell ref="F13:Q13"/>
  </mergeCells>
  <conditionalFormatting sqref="C13">
    <cfRule type="containsBlanks" dxfId="29" priority="1">
      <formula>LEN(TRIM(C13))=0</formula>
    </cfRule>
    <cfRule type="cellIs" dxfId="28" priority="2" operator="equal">
      <formula>2</formula>
    </cfRule>
    <cfRule type="cellIs" dxfId="27" priority="3" operator="equal">
      <formula>0</formula>
    </cfRule>
    <cfRule type="cellIs" dxfId="26" priority="4" operator="equal">
      <formula>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578AC37-3F55-4E1C-B639-696D2A30B4DB}">
          <x14:formula1>
            <xm:f>Sources!$B$5:$B$7</xm:f>
          </x14:formula1>
          <xm:sqref>C13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8BA4D-9203-4165-A1F1-3CB7669C961A}">
  <sheetPr>
    <tabColor rgb="FFE1F0FF"/>
  </sheetPr>
  <dimension ref="A1:R18"/>
  <sheetViews>
    <sheetView showGridLines="0" zoomScale="125" zoomScaleNormal="110" workbookViewId="0">
      <selection activeCell="C10" sqref="C10:C15"/>
    </sheetView>
  </sheetViews>
  <sheetFormatPr defaultColWidth="0" defaultRowHeight="15" zeroHeight="1" x14ac:dyDescent="0.25"/>
  <cols>
    <col min="1" max="1" width="8.7109375" customWidth="1"/>
    <col min="2" max="2" width="63.7109375" customWidth="1"/>
    <col min="3" max="17" width="8.7109375" customWidth="1"/>
    <col min="18" max="18" width="0" hidden="1" customWidth="1"/>
    <col min="19" max="16384" width="8.7109375" hidden="1"/>
  </cols>
  <sheetData>
    <row r="1" spans="1:18" x14ac:dyDescent="0.25"/>
    <row r="2" spans="1:18" ht="18.75" x14ac:dyDescent="0.3">
      <c r="B2" s="6" t="s">
        <v>115</v>
      </c>
    </row>
    <row r="3" spans="1:18" x14ac:dyDescent="0.25"/>
    <row r="4" spans="1:18" ht="15.75" x14ac:dyDescent="0.25">
      <c r="B4" s="84" t="s">
        <v>116</v>
      </c>
      <c r="C4" s="84"/>
      <c r="D4" s="7"/>
      <c r="E4" s="84"/>
      <c r="F4" s="84"/>
      <c r="G4" s="84"/>
      <c r="H4" s="84"/>
      <c r="I4" s="84"/>
      <c r="J4" s="84"/>
      <c r="K4" s="7"/>
    </row>
    <row r="5" spans="1:18" x14ac:dyDescent="0.25"/>
    <row r="6" spans="1:18" ht="15.75" x14ac:dyDescent="0.25">
      <c r="A6" s="5">
        <v>7.1</v>
      </c>
      <c r="B6" s="63" t="s">
        <v>170</v>
      </c>
    </row>
    <row r="7" spans="1:18" x14ac:dyDescent="0.25"/>
    <row r="8" spans="1:18" x14ac:dyDescent="0.25">
      <c r="A8" s="92">
        <v>7.1</v>
      </c>
      <c r="B8" s="30"/>
      <c r="C8" s="31" t="s">
        <v>6</v>
      </c>
    </row>
    <row r="9" spans="1:18" x14ac:dyDescent="0.25">
      <c r="A9" s="90"/>
      <c r="B9" s="14" t="s">
        <v>8</v>
      </c>
    </row>
    <row r="10" spans="1:18" ht="42.95" customHeight="1" x14ac:dyDescent="0.25">
      <c r="A10" s="90"/>
      <c r="B10" s="15" t="s">
        <v>180</v>
      </c>
      <c r="C10" s="88">
        <v>2</v>
      </c>
      <c r="E10" s="23">
        <v>0</v>
      </c>
      <c r="F10" s="81" t="s">
        <v>118</v>
      </c>
      <c r="G10" s="81"/>
      <c r="H10" s="81"/>
      <c r="I10" s="81"/>
      <c r="J10" s="81"/>
      <c r="K10" s="81"/>
      <c r="L10" s="81"/>
      <c r="M10" s="81"/>
      <c r="N10" s="81"/>
      <c r="O10" s="81"/>
      <c r="P10" s="81"/>
      <c r="Q10" s="81"/>
      <c r="R10">
        <f>(SUM(C10)+1)/3*100</f>
        <v>100</v>
      </c>
    </row>
    <row r="11" spans="1:18" ht="41.45" customHeight="1" x14ac:dyDescent="0.25">
      <c r="A11" s="90"/>
      <c r="B11" s="15" t="s">
        <v>181</v>
      </c>
      <c r="C11" s="88"/>
      <c r="E11" s="24">
        <v>1</v>
      </c>
      <c r="F11" s="82" t="s">
        <v>119</v>
      </c>
      <c r="G11" s="82"/>
      <c r="H11" s="82"/>
      <c r="I11" s="82"/>
      <c r="J11" s="82"/>
      <c r="K11" s="82"/>
      <c r="L11" s="82"/>
      <c r="M11" s="82"/>
      <c r="N11" s="82"/>
      <c r="O11" s="82"/>
      <c r="P11" s="82"/>
      <c r="Q11" s="82"/>
    </row>
    <row r="12" spans="1:18" ht="42.95" customHeight="1" x14ac:dyDescent="0.25">
      <c r="A12" s="90"/>
      <c r="B12" s="15" t="s">
        <v>11</v>
      </c>
      <c r="C12" s="88"/>
      <c r="E12" s="25">
        <v>2</v>
      </c>
      <c r="F12" s="83" t="s">
        <v>120</v>
      </c>
      <c r="G12" s="83"/>
      <c r="H12" s="83"/>
      <c r="I12" s="83"/>
      <c r="J12" s="83"/>
      <c r="K12" s="83"/>
      <c r="L12" s="83"/>
      <c r="M12" s="83"/>
      <c r="N12" s="83"/>
      <c r="O12" s="83"/>
      <c r="P12" s="83"/>
      <c r="Q12" s="83"/>
    </row>
    <row r="13" spans="1:18" ht="19.5" customHeight="1" x14ac:dyDescent="0.25">
      <c r="A13" s="90"/>
      <c r="B13" s="15" t="s">
        <v>123</v>
      </c>
      <c r="C13" s="88"/>
    </row>
    <row r="14" spans="1:18" ht="17.100000000000001" customHeight="1" x14ac:dyDescent="0.25">
      <c r="A14" s="90"/>
      <c r="B14" s="15" t="s">
        <v>117</v>
      </c>
      <c r="C14" s="88"/>
    </row>
    <row r="15" spans="1:18" ht="17.100000000000001" customHeight="1" x14ac:dyDescent="0.25">
      <c r="A15" s="90"/>
      <c r="B15" s="15" t="s">
        <v>73</v>
      </c>
      <c r="C15" s="88"/>
    </row>
    <row r="16" spans="1:18" ht="14.1" customHeight="1" thickBot="1" x14ac:dyDescent="0.3">
      <c r="B16" s="35"/>
      <c r="C16" s="35"/>
    </row>
    <row r="17" x14ac:dyDescent="0.25"/>
    <row r="18" x14ac:dyDescent="0.25"/>
  </sheetData>
  <mergeCells count="9">
    <mergeCell ref="A8:A15"/>
    <mergeCell ref="B4:C4"/>
    <mergeCell ref="E4:F4"/>
    <mergeCell ref="G4:H4"/>
    <mergeCell ref="I4:J4"/>
    <mergeCell ref="C10:C15"/>
    <mergeCell ref="F10:Q10"/>
    <mergeCell ref="F11:Q11"/>
    <mergeCell ref="F12:Q12"/>
  </mergeCells>
  <conditionalFormatting sqref="C10">
    <cfRule type="containsBlanks" dxfId="25" priority="1">
      <formula>LEN(TRIM(C10))=0</formula>
    </cfRule>
    <cfRule type="cellIs" dxfId="24" priority="2" operator="equal">
      <formula>2</formula>
    </cfRule>
    <cfRule type="cellIs" dxfId="23" priority="3" operator="equal">
      <formula>0</formula>
    </cfRule>
    <cfRule type="cellIs" dxfId="22" priority="4" operator="equal">
      <formula>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BAFCD4A-9784-47A5-B167-8C6C1471E37B}">
          <x14:formula1>
            <xm:f>Sources!$B$5:$B$7</xm:f>
          </x14:formula1>
          <xm:sqref>C10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CA8E2-9689-458A-8304-3BB4CC5A8753}">
  <sheetPr>
    <tabColor rgb="FFE1F0FF"/>
  </sheetPr>
  <dimension ref="A1:Q23"/>
  <sheetViews>
    <sheetView showGridLines="0" zoomScale="110" zoomScaleNormal="110" workbookViewId="0">
      <selection activeCell="C12" sqref="C12:C19"/>
    </sheetView>
  </sheetViews>
  <sheetFormatPr defaultColWidth="8.85546875" defaultRowHeight="15" zeroHeight="1" x14ac:dyDescent="0.25"/>
  <cols>
    <col min="2" max="2" width="75.28515625" customWidth="1"/>
  </cols>
  <sheetData>
    <row r="1" spans="1:17" x14ac:dyDescent="0.25"/>
    <row r="2" spans="1:17" ht="18.75" x14ac:dyDescent="0.3">
      <c r="B2" s="6" t="s">
        <v>110</v>
      </c>
    </row>
    <row r="3" spans="1:17" x14ac:dyDescent="0.25"/>
    <row r="4" spans="1:17" ht="15.75" x14ac:dyDescent="0.25">
      <c r="B4" s="84" t="s">
        <v>121</v>
      </c>
      <c r="C4" s="84"/>
      <c r="D4" s="7"/>
      <c r="E4" s="84"/>
      <c r="F4" s="84"/>
      <c r="G4" s="84"/>
      <c r="H4" s="84"/>
      <c r="I4" s="84"/>
      <c r="J4" s="84"/>
      <c r="K4" s="7"/>
    </row>
    <row r="5" spans="1:17" x14ac:dyDescent="0.25"/>
    <row r="6" spans="1:17" ht="15.75" x14ac:dyDescent="0.25">
      <c r="A6" s="5">
        <v>8.1</v>
      </c>
      <c r="B6" s="63" t="s">
        <v>171</v>
      </c>
    </row>
    <row r="7" spans="1:17" ht="14.45" customHeight="1" x14ac:dyDescent="0.25">
      <c r="B7" s="89" t="s">
        <v>122</v>
      </c>
      <c r="C7" s="89"/>
      <c r="D7" s="2"/>
      <c r="E7" s="2"/>
      <c r="F7" s="2"/>
      <c r="G7" s="2"/>
      <c r="H7" s="2"/>
      <c r="I7" s="2"/>
      <c r="J7" s="2"/>
      <c r="K7" s="2"/>
      <c r="L7" s="2"/>
      <c r="M7" s="2"/>
      <c r="N7" s="2"/>
      <c r="O7" s="2"/>
    </row>
    <row r="8" spans="1:17" ht="45.95" customHeight="1" x14ac:dyDescent="0.25">
      <c r="B8" s="89"/>
      <c r="C8" s="89"/>
      <c r="D8" s="2"/>
      <c r="E8" s="2"/>
      <c r="F8" s="2"/>
      <c r="G8" s="2"/>
      <c r="H8" s="2"/>
      <c r="I8" s="2"/>
      <c r="J8" s="2"/>
      <c r="K8" s="2"/>
      <c r="L8" s="2"/>
      <c r="M8" s="2"/>
      <c r="N8" s="2"/>
      <c r="O8" s="2"/>
    </row>
    <row r="9" spans="1:17" x14ac:dyDescent="0.25">
      <c r="B9" s="2"/>
      <c r="C9" s="2"/>
      <c r="D9" s="2"/>
      <c r="E9" s="2"/>
      <c r="F9" s="2"/>
      <c r="G9" s="2"/>
      <c r="H9" s="2"/>
      <c r="I9" s="2"/>
      <c r="J9" s="2"/>
      <c r="K9" s="2"/>
      <c r="L9" s="2"/>
      <c r="M9" s="2"/>
      <c r="N9" s="2"/>
      <c r="O9" s="2"/>
    </row>
    <row r="10" spans="1:17" x14ac:dyDescent="0.25">
      <c r="A10" s="92">
        <v>8.1</v>
      </c>
      <c r="B10" s="38"/>
      <c r="C10" s="31" t="s">
        <v>6</v>
      </c>
      <c r="D10" s="20"/>
      <c r="E10" s="20"/>
      <c r="F10" s="20"/>
      <c r="G10" s="20"/>
      <c r="H10" s="20"/>
      <c r="I10" s="20"/>
      <c r="J10" s="20"/>
      <c r="K10" s="20"/>
      <c r="L10" s="20"/>
      <c r="M10" s="20"/>
      <c r="N10" s="20"/>
      <c r="O10" s="20"/>
    </row>
    <row r="11" spans="1:17" ht="14.1" customHeight="1" x14ac:dyDescent="0.25">
      <c r="A11" s="90"/>
      <c r="B11" s="14" t="s">
        <v>8</v>
      </c>
      <c r="E11" s="20"/>
      <c r="F11" s="20"/>
      <c r="G11" s="20"/>
      <c r="H11" s="20"/>
      <c r="I11" s="20"/>
      <c r="J11" s="20"/>
      <c r="K11" s="20"/>
      <c r="L11" s="20"/>
      <c r="M11" s="20"/>
      <c r="N11" s="20"/>
      <c r="O11" s="20"/>
    </row>
    <row r="12" spans="1:17" ht="21" customHeight="1" x14ac:dyDescent="0.25">
      <c r="A12" s="90"/>
      <c r="B12" s="15" t="s">
        <v>183</v>
      </c>
      <c r="C12" s="95">
        <v>1</v>
      </c>
    </row>
    <row r="13" spans="1:17" ht="47.25" x14ac:dyDescent="0.25">
      <c r="A13" s="90"/>
      <c r="B13" s="15" t="s">
        <v>182</v>
      </c>
      <c r="C13" s="95"/>
      <c r="E13" s="23">
        <v>0</v>
      </c>
      <c r="F13" s="81" t="s">
        <v>126</v>
      </c>
      <c r="G13" s="81"/>
      <c r="H13" s="81"/>
      <c r="I13" s="81"/>
      <c r="J13" s="81"/>
      <c r="K13" s="81"/>
      <c r="L13" s="81"/>
      <c r="M13" s="81"/>
      <c r="N13" s="81"/>
      <c r="O13" s="81"/>
      <c r="P13" s="81"/>
      <c r="Q13" s="81"/>
    </row>
    <row r="14" spans="1:17" ht="23.1" customHeight="1" x14ac:dyDescent="0.25">
      <c r="A14" s="90"/>
      <c r="B14" s="15" t="s">
        <v>55</v>
      </c>
      <c r="C14" s="95"/>
      <c r="E14" s="24">
        <v>1</v>
      </c>
      <c r="F14" s="82" t="s">
        <v>127</v>
      </c>
      <c r="G14" s="82"/>
      <c r="H14" s="82"/>
      <c r="I14" s="82"/>
      <c r="J14" s="82"/>
      <c r="K14" s="82"/>
      <c r="L14" s="82"/>
      <c r="M14" s="82"/>
      <c r="N14" s="82"/>
      <c r="O14" s="82"/>
      <c r="P14" s="82"/>
      <c r="Q14" s="82"/>
    </row>
    <row r="15" spans="1:17" ht="19.5" customHeight="1" x14ac:dyDescent="0.25">
      <c r="A15" s="90"/>
      <c r="B15" s="67" t="s">
        <v>261</v>
      </c>
      <c r="C15" s="95"/>
      <c r="E15" s="25">
        <v>2</v>
      </c>
      <c r="F15" s="83" t="s">
        <v>128</v>
      </c>
      <c r="G15" s="83"/>
      <c r="H15" s="83"/>
      <c r="I15" s="83"/>
      <c r="J15" s="83"/>
      <c r="K15" s="83"/>
      <c r="L15" s="83"/>
      <c r="M15" s="83"/>
      <c r="N15" s="83"/>
      <c r="O15" s="83"/>
      <c r="P15" s="83"/>
      <c r="Q15" s="83"/>
    </row>
    <row r="16" spans="1:17" ht="17.100000000000001" customHeight="1" x14ac:dyDescent="0.25">
      <c r="A16" s="90"/>
      <c r="B16" s="15" t="s">
        <v>11</v>
      </c>
      <c r="C16" s="95"/>
    </row>
    <row r="17" spans="1:3" ht="17.100000000000001" customHeight="1" x14ac:dyDescent="0.25">
      <c r="A17" s="90"/>
      <c r="B17" s="15" t="s">
        <v>123</v>
      </c>
      <c r="C17" s="95"/>
    </row>
    <row r="18" spans="1:3" ht="15.95" customHeight="1" x14ac:dyDescent="0.25">
      <c r="A18" s="90"/>
      <c r="B18" s="15" t="s">
        <v>16</v>
      </c>
      <c r="C18" s="95"/>
    </row>
    <row r="19" spans="1:3" ht="19.5" customHeight="1" x14ac:dyDescent="0.25">
      <c r="A19" s="90"/>
      <c r="B19" s="15" t="s">
        <v>124</v>
      </c>
      <c r="C19" s="95"/>
    </row>
    <row r="20" spans="1:3" ht="14.1" customHeight="1" x14ac:dyDescent="0.25">
      <c r="B20" s="15" t="s">
        <v>125</v>
      </c>
      <c r="C20" s="76"/>
    </row>
    <row r="21" spans="1:3" ht="11.1" customHeight="1" thickBot="1" x14ac:dyDescent="0.3">
      <c r="B21" s="35"/>
      <c r="C21" s="35"/>
    </row>
    <row r="22" spans="1:3" x14ac:dyDescent="0.25"/>
    <row r="23" spans="1:3" x14ac:dyDescent="0.25"/>
  </sheetData>
  <mergeCells count="10">
    <mergeCell ref="I4:J4"/>
    <mergeCell ref="C12:C19"/>
    <mergeCell ref="F13:Q13"/>
    <mergeCell ref="F14:Q14"/>
    <mergeCell ref="F15:Q15"/>
    <mergeCell ref="A10:A19"/>
    <mergeCell ref="B7:C8"/>
    <mergeCell ref="B4:C4"/>
    <mergeCell ref="E4:F4"/>
    <mergeCell ref="G4:H4"/>
  </mergeCells>
  <conditionalFormatting sqref="C12">
    <cfRule type="containsBlanks" dxfId="21" priority="1">
      <formula>LEN(TRIM(C12))=0</formula>
    </cfRule>
    <cfRule type="cellIs" dxfId="20" priority="2" operator="equal">
      <formula>2</formula>
    </cfRule>
    <cfRule type="cellIs" dxfId="19" priority="3" operator="equal">
      <formula>0</formula>
    </cfRule>
    <cfRule type="cellIs" dxfId="18" priority="4" operator="equal">
      <formula>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85065B9-958C-4406-B070-63346E8C4AF0}">
          <x14:formula1>
            <xm:f>Sources!$B$5:$B$7</xm:f>
          </x14:formula1>
          <xm:sqref>C12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2AADD-FAA8-42E8-A2AA-985D07DB763E}">
  <sheetPr>
    <tabColor rgb="FFE1F0FF"/>
  </sheetPr>
  <dimension ref="A1:R37"/>
  <sheetViews>
    <sheetView showGridLines="0" zoomScale="110" zoomScaleNormal="110" workbookViewId="0">
      <selection activeCell="E31" sqref="E31"/>
    </sheetView>
  </sheetViews>
  <sheetFormatPr defaultColWidth="0" defaultRowHeight="15" zeroHeight="1" x14ac:dyDescent="0.25"/>
  <cols>
    <col min="1" max="1" width="8.7109375" customWidth="1"/>
    <col min="2" max="2" width="63.7109375" customWidth="1"/>
    <col min="3" max="17" width="8.7109375" customWidth="1"/>
    <col min="18" max="18" width="0" hidden="1" customWidth="1"/>
    <col min="19" max="16384" width="8.7109375" hidden="1"/>
  </cols>
  <sheetData>
    <row r="1" spans="1:18" x14ac:dyDescent="0.25"/>
    <row r="2" spans="1:18" ht="18.75" x14ac:dyDescent="0.3">
      <c r="B2" s="6" t="s">
        <v>129</v>
      </c>
    </row>
    <row r="3" spans="1:18" x14ac:dyDescent="0.25"/>
    <row r="4" spans="1:18" ht="15.75" x14ac:dyDescent="0.25">
      <c r="B4" s="84" t="s">
        <v>130</v>
      </c>
      <c r="C4" s="84"/>
      <c r="D4" s="7"/>
      <c r="E4" s="84"/>
      <c r="F4" s="84"/>
      <c r="G4" s="84"/>
      <c r="H4" s="84"/>
      <c r="I4" s="84"/>
      <c r="J4" s="84"/>
      <c r="K4" s="7"/>
    </row>
    <row r="5" spans="1:18" x14ac:dyDescent="0.25"/>
    <row r="6" spans="1:18" ht="15.75" x14ac:dyDescent="0.25">
      <c r="A6" s="5">
        <v>9.1</v>
      </c>
      <c r="B6" s="63" t="s">
        <v>172</v>
      </c>
    </row>
    <row r="7" spans="1:18" x14ac:dyDescent="0.25"/>
    <row r="8" spans="1:18" x14ac:dyDescent="0.25">
      <c r="A8" s="92">
        <v>9.1</v>
      </c>
      <c r="B8" s="30"/>
      <c r="C8" s="31" t="s">
        <v>6</v>
      </c>
    </row>
    <row r="9" spans="1:18" x14ac:dyDescent="0.25">
      <c r="A9" s="90"/>
      <c r="B9" s="14" t="s">
        <v>8</v>
      </c>
      <c r="E9" s="78" t="s">
        <v>277</v>
      </c>
    </row>
    <row r="10" spans="1:18" ht="15.75" x14ac:dyDescent="0.25">
      <c r="A10" s="90"/>
      <c r="B10" s="15" t="s">
        <v>131</v>
      </c>
      <c r="C10" s="88">
        <v>2</v>
      </c>
      <c r="E10" s="23">
        <v>0</v>
      </c>
      <c r="F10" s="81" t="s">
        <v>134</v>
      </c>
      <c r="G10" s="81"/>
      <c r="H10" s="81"/>
      <c r="I10" s="81"/>
      <c r="J10" s="81"/>
      <c r="K10" s="81"/>
      <c r="L10" s="81"/>
      <c r="M10" s="81"/>
      <c r="N10" s="81"/>
      <c r="O10" s="81"/>
      <c r="P10" s="81"/>
      <c r="Q10" s="81"/>
      <c r="R10">
        <f>(SUM(C10)+1)/3*100</f>
        <v>100</v>
      </c>
    </row>
    <row r="11" spans="1:18" ht="27.6" customHeight="1" x14ac:dyDescent="0.25">
      <c r="A11" s="90"/>
      <c r="B11" s="15" t="s">
        <v>132</v>
      </c>
      <c r="C11" s="88"/>
      <c r="E11" s="24">
        <v>1</v>
      </c>
      <c r="F11" s="82" t="s">
        <v>135</v>
      </c>
      <c r="G11" s="82"/>
      <c r="H11" s="82"/>
      <c r="I11" s="82"/>
      <c r="J11" s="82"/>
      <c r="K11" s="82"/>
      <c r="L11" s="82"/>
      <c r="M11" s="82"/>
      <c r="N11" s="82"/>
      <c r="O11" s="82"/>
      <c r="P11" s="82"/>
      <c r="Q11" s="82"/>
    </row>
    <row r="12" spans="1:18" ht="32.450000000000003" customHeight="1" x14ac:dyDescent="0.25">
      <c r="A12" s="90"/>
      <c r="B12" s="15" t="s">
        <v>187</v>
      </c>
      <c r="C12" s="88"/>
      <c r="E12" s="25">
        <v>2</v>
      </c>
      <c r="F12" s="83" t="s">
        <v>136</v>
      </c>
      <c r="G12" s="83"/>
      <c r="H12" s="83"/>
      <c r="I12" s="83"/>
      <c r="J12" s="83"/>
      <c r="K12" s="83"/>
      <c r="L12" s="83"/>
      <c r="M12" s="83"/>
      <c r="N12" s="83"/>
      <c r="O12" s="83"/>
      <c r="P12" s="83"/>
      <c r="Q12" s="83"/>
    </row>
    <row r="13" spans="1:18" ht="15.75" x14ac:dyDescent="0.25">
      <c r="A13" s="90"/>
      <c r="B13" s="15" t="s">
        <v>16</v>
      </c>
      <c r="C13" s="88"/>
      <c r="E13" s="13"/>
      <c r="F13" s="13"/>
      <c r="G13" s="13"/>
      <c r="H13" s="13"/>
      <c r="I13" s="13"/>
      <c r="J13" s="13"/>
      <c r="K13" s="13"/>
      <c r="L13" s="13"/>
      <c r="M13" s="13"/>
      <c r="N13" s="13"/>
      <c r="O13" s="13"/>
      <c r="P13" s="13"/>
      <c r="Q13" s="13"/>
    </row>
    <row r="14" spans="1:18" ht="15.75" x14ac:dyDescent="0.25">
      <c r="A14" s="90"/>
      <c r="B14" s="15" t="s">
        <v>133</v>
      </c>
      <c r="C14" s="88"/>
      <c r="E14" s="13"/>
      <c r="F14" s="13"/>
      <c r="G14" s="13"/>
      <c r="H14" s="13"/>
      <c r="I14" s="13"/>
      <c r="J14" s="13"/>
      <c r="K14" s="13"/>
      <c r="L14" s="13"/>
      <c r="M14" s="13"/>
      <c r="N14" s="13"/>
      <c r="O14" s="13"/>
      <c r="P14" s="13"/>
      <c r="Q14" s="13"/>
    </row>
    <row r="15" spans="1:18" x14ac:dyDescent="0.25">
      <c r="A15" s="90"/>
      <c r="B15" s="2"/>
      <c r="E15" s="13"/>
      <c r="F15" s="13"/>
      <c r="G15" s="13"/>
      <c r="H15" s="13"/>
      <c r="I15" s="13"/>
      <c r="J15" s="13"/>
      <c r="K15" s="13"/>
      <c r="L15" s="13"/>
      <c r="M15" s="13"/>
      <c r="N15" s="13"/>
      <c r="O15" s="13"/>
      <c r="P15" s="13"/>
      <c r="Q15" s="13"/>
    </row>
    <row r="16" spans="1:18" x14ac:dyDescent="0.25">
      <c r="A16" s="90"/>
      <c r="B16" s="2" t="s">
        <v>8</v>
      </c>
      <c r="E16" s="78" t="s">
        <v>278</v>
      </c>
      <c r="F16" s="13"/>
      <c r="G16" s="13"/>
      <c r="H16" s="13"/>
      <c r="I16" s="13"/>
      <c r="J16" s="13"/>
      <c r="K16" s="13"/>
      <c r="L16" s="13"/>
      <c r="M16" s="13"/>
      <c r="N16" s="13"/>
      <c r="O16" s="13"/>
      <c r="P16" s="13"/>
      <c r="Q16" s="13"/>
    </row>
    <row r="17" spans="1:18" ht="33" customHeight="1" x14ac:dyDescent="0.25">
      <c r="A17" s="90"/>
      <c r="B17" s="15" t="s">
        <v>137</v>
      </c>
      <c r="C17" s="88">
        <v>1</v>
      </c>
      <c r="E17" s="23">
        <v>0</v>
      </c>
      <c r="F17" s="81" t="s">
        <v>139</v>
      </c>
      <c r="G17" s="81"/>
      <c r="H17" s="81"/>
      <c r="I17" s="81"/>
      <c r="J17" s="81"/>
      <c r="K17" s="81"/>
      <c r="L17" s="81"/>
      <c r="M17" s="81"/>
      <c r="N17" s="81"/>
      <c r="O17" s="81"/>
      <c r="P17" s="81"/>
      <c r="Q17" s="81"/>
      <c r="R17">
        <f>(SUM(C17)+1)/3*100</f>
        <v>66.666666666666657</v>
      </c>
    </row>
    <row r="18" spans="1:18" ht="26.45" customHeight="1" x14ac:dyDescent="0.25">
      <c r="A18" s="90"/>
      <c r="B18" s="15" t="s">
        <v>138</v>
      </c>
      <c r="C18" s="88"/>
      <c r="E18" s="24">
        <v>1</v>
      </c>
      <c r="F18" s="82" t="s">
        <v>140</v>
      </c>
      <c r="G18" s="82"/>
      <c r="H18" s="82"/>
      <c r="I18" s="82"/>
      <c r="J18" s="82"/>
      <c r="K18" s="82"/>
      <c r="L18" s="82"/>
      <c r="M18" s="82"/>
      <c r="N18" s="82"/>
      <c r="O18" s="82"/>
      <c r="P18" s="82"/>
      <c r="Q18" s="82"/>
    </row>
    <row r="19" spans="1:18" ht="32.450000000000003" customHeight="1" x14ac:dyDescent="0.25">
      <c r="A19" s="90"/>
      <c r="B19" s="15" t="s">
        <v>16</v>
      </c>
      <c r="C19" s="88"/>
      <c r="E19" s="25">
        <v>2</v>
      </c>
      <c r="F19" s="83" t="s">
        <v>141</v>
      </c>
      <c r="G19" s="83"/>
      <c r="H19" s="83"/>
      <c r="I19" s="83"/>
      <c r="J19" s="83"/>
      <c r="K19" s="83"/>
      <c r="L19" s="83"/>
      <c r="M19" s="83"/>
      <c r="N19" s="83"/>
      <c r="O19" s="83"/>
      <c r="P19" s="83"/>
      <c r="Q19" s="83"/>
    </row>
    <row r="20" spans="1:18" x14ac:dyDescent="0.25">
      <c r="A20" s="90"/>
      <c r="B20" s="2"/>
      <c r="E20" s="13"/>
      <c r="F20" s="13"/>
      <c r="G20" s="13"/>
      <c r="H20" s="13"/>
      <c r="I20" s="13"/>
      <c r="J20" s="13"/>
      <c r="K20" s="13"/>
      <c r="L20" s="13"/>
      <c r="M20" s="13"/>
      <c r="N20" s="13"/>
      <c r="O20" s="13"/>
      <c r="P20" s="13"/>
      <c r="Q20" s="13"/>
    </row>
    <row r="21" spans="1:18" x14ac:dyDescent="0.25">
      <c r="A21" s="90"/>
      <c r="B21" s="2"/>
      <c r="E21" s="13"/>
      <c r="F21" s="13"/>
      <c r="G21" s="13"/>
      <c r="H21" s="13"/>
      <c r="I21" s="13"/>
      <c r="J21" s="13"/>
      <c r="K21" s="13"/>
      <c r="L21" s="13"/>
      <c r="M21" s="13"/>
      <c r="N21" s="13"/>
      <c r="O21" s="13"/>
      <c r="P21" s="13"/>
      <c r="Q21" s="13"/>
    </row>
    <row r="22" spans="1:18" x14ac:dyDescent="0.25">
      <c r="A22" s="90"/>
      <c r="B22" s="14" t="s">
        <v>8</v>
      </c>
      <c r="E22" s="78" t="s">
        <v>279</v>
      </c>
      <c r="F22" s="13"/>
      <c r="G22" s="13"/>
      <c r="H22" s="13"/>
      <c r="I22" s="13"/>
      <c r="J22" s="13"/>
      <c r="K22" s="13"/>
      <c r="L22" s="13"/>
      <c r="M22" s="13"/>
      <c r="N22" s="13"/>
      <c r="O22" s="13"/>
      <c r="P22" s="13"/>
      <c r="Q22" s="13"/>
    </row>
    <row r="23" spans="1:18" ht="42" customHeight="1" x14ac:dyDescent="0.25">
      <c r="A23" s="90"/>
      <c r="B23" s="15" t="s">
        <v>184</v>
      </c>
      <c r="C23" s="88">
        <v>2</v>
      </c>
      <c r="E23" s="23">
        <v>0</v>
      </c>
      <c r="F23" s="81" t="s">
        <v>142</v>
      </c>
      <c r="G23" s="81"/>
      <c r="H23" s="81"/>
      <c r="I23" s="81"/>
      <c r="J23" s="81"/>
      <c r="K23" s="81"/>
      <c r="L23" s="81"/>
      <c r="M23" s="81"/>
      <c r="N23" s="81"/>
      <c r="O23" s="81"/>
      <c r="P23" s="81"/>
      <c r="Q23" s="81"/>
      <c r="R23">
        <f>(SUM(C23)+1)/3*100</f>
        <v>100</v>
      </c>
    </row>
    <row r="24" spans="1:18" ht="41.1" customHeight="1" x14ac:dyDescent="0.25">
      <c r="A24" s="90"/>
      <c r="B24" s="15" t="s">
        <v>16</v>
      </c>
      <c r="C24" s="88"/>
      <c r="E24" s="24">
        <v>1</v>
      </c>
      <c r="F24" s="82" t="s">
        <v>143</v>
      </c>
      <c r="G24" s="82"/>
      <c r="H24" s="82"/>
      <c r="I24" s="82"/>
      <c r="J24" s="82"/>
      <c r="K24" s="82"/>
      <c r="L24" s="82"/>
      <c r="M24" s="82"/>
      <c r="N24" s="82"/>
      <c r="O24" s="82"/>
      <c r="P24" s="82"/>
      <c r="Q24" s="82"/>
    </row>
    <row r="25" spans="1:18" ht="43.5" customHeight="1" x14ac:dyDescent="0.25">
      <c r="A25" s="90"/>
      <c r="B25" s="15" t="s">
        <v>138</v>
      </c>
      <c r="C25" s="88"/>
      <c r="E25" s="25">
        <v>2</v>
      </c>
      <c r="F25" s="83" t="s">
        <v>144</v>
      </c>
      <c r="G25" s="83"/>
      <c r="H25" s="83"/>
      <c r="I25" s="83"/>
      <c r="J25" s="83"/>
      <c r="K25" s="83"/>
      <c r="L25" s="83"/>
      <c r="M25" s="83"/>
      <c r="N25" s="83"/>
      <c r="O25" s="83"/>
      <c r="P25" s="83"/>
      <c r="Q25" s="83"/>
    </row>
    <row r="26" spans="1:18" ht="17.100000000000001" customHeight="1" x14ac:dyDescent="0.25">
      <c r="A26" s="90"/>
      <c r="B26" s="15" t="s">
        <v>55</v>
      </c>
      <c r="C26" s="88"/>
    </row>
    <row r="27" spans="1:18" ht="17.100000000000001" customHeight="1" x14ac:dyDescent="0.25">
      <c r="A27" s="90"/>
      <c r="B27" s="67" t="s">
        <v>261</v>
      </c>
      <c r="C27" s="88"/>
    </row>
    <row r="28" spans="1:18" ht="17.100000000000001" customHeight="1" x14ac:dyDescent="0.25">
      <c r="A28" s="90"/>
      <c r="B28" s="15" t="s">
        <v>133</v>
      </c>
      <c r="C28" s="88"/>
    </row>
    <row r="29" spans="1:18" ht="17.100000000000001" customHeight="1" x14ac:dyDescent="0.25">
      <c r="A29" s="90"/>
      <c r="B29" s="15" t="s">
        <v>11</v>
      </c>
      <c r="C29" s="88"/>
    </row>
    <row r="30" spans="1:18" ht="14.45" customHeight="1" x14ac:dyDescent="0.25">
      <c r="A30" s="90"/>
      <c r="B30" s="2"/>
    </row>
    <row r="31" spans="1:18" ht="14.45" customHeight="1" x14ac:dyDescent="0.25">
      <c r="A31" s="90"/>
      <c r="B31" s="2"/>
    </row>
    <row r="32" spans="1:18" ht="30" x14ac:dyDescent="0.25">
      <c r="A32" s="90"/>
      <c r="B32" s="16" t="s">
        <v>188</v>
      </c>
      <c r="C32" s="39">
        <f>SUM(C10,C17,C23)/3</f>
        <v>1.6666666666666667</v>
      </c>
    </row>
    <row r="33" spans="2:13" ht="18" customHeight="1" thickBot="1" x14ac:dyDescent="0.3">
      <c r="B33" s="35"/>
      <c r="C33" s="35"/>
      <c r="M33" t="s">
        <v>145</v>
      </c>
    </row>
    <row r="34" spans="2:13" x14ac:dyDescent="0.25"/>
    <row r="35" spans="2:13" x14ac:dyDescent="0.25"/>
    <row r="36" spans="2:13" ht="15.75" hidden="1" x14ac:dyDescent="0.25">
      <c r="I36" s="7"/>
    </row>
    <row r="37" spans="2:13" ht="15.75" hidden="1" x14ac:dyDescent="0.25">
      <c r="I37" s="7"/>
    </row>
  </sheetData>
  <mergeCells count="17">
    <mergeCell ref="A8:A32"/>
    <mergeCell ref="B4:C4"/>
    <mergeCell ref="E4:F4"/>
    <mergeCell ref="G4:H4"/>
    <mergeCell ref="I4:J4"/>
    <mergeCell ref="F25:Q25"/>
    <mergeCell ref="C23:C29"/>
    <mergeCell ref="F17:Q17"/>
    <mergeCell ref="C10:C14"/>
    <mergeCell ref="F10:Q10"/>
    <mergeCell ref="F11:Q11"/>
    <mergeCell ref="F12:Q12"/>
    <mergeCell ref="F18:Q18"/>
    <mergeCell ref="F19:Q19"/>
    <mergeCell ref="C17:C19"/>
    <mergeCell ref="F23:Q23"/>
    <mergeCell ref="F24:Q24"/>
  </mergeCells>
  <conditionalFormatting sqref="C10">
    <cfRule type="containsBlanks" dxfId="17" priority="9">
      <formula>LEN(TRIM(C10))=0</formula>
    </cfRule>
    <cfRule type="cellIs" dxfId="16" priority="10" operator="equal">
      <formula>2</formula>
    </cfRule>
    <cfRule type="cellIs" dxfId="15" priority="11" operator="equal">
      <formula>0</formula>
    </cfRule>
    <cfRule type="cellIs" dxfId="14" priority="12" operator="equal">
      <formula>1</formula>
    </cfRule>
  </conditionalFormatting>
  <conditionalFormatting sqref="C17">
    <cfRule type="containsBlanks" dxfId="13" priority="5">
      <formula>LEN(TRIM(C17))=0</formula>
    </cfRule>
    <cfRule type="cellIs" dxfId="12" priority="6" operator="equal">
      <formula>2</formula>
    </cfRule>
    <cfRule type="cellIs" dxfId="11" priority="7" operator="equal">
      <formula>0</formula>
    </cfRule>
    <cfRule type="cellIs" dxfId="10" priority="8" operator="equal">
      <formula>1</formula>
    </cfRule>
  </conditionalFormatting>
  <conditionalFormatting sqref="C23">
    <cfRule type="containsBlanks" dxfId="9" priority="1">
      <formula>LEN(TRIM(C23))=0</formula>
    </cfRule>
    <cfRule type="cellIs" dxfId="8" priority="2" operator="equal">
      <formula>2</formula>
    </cfRule>
    <cfRule type="cellIs" dxfId="7" priority="3" operator="equal">
      <formula>0</formula>
    </cfRule>
    <cfRule type="cellIs" dxfId="6" priority="4" operator="equal">
      <formula>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CC26292-15CB-45FA-B569-879644922EBC}">
          <x14:formula1>
            <xm:f>Sources!$B$5:$B$7</xm:f>
          </x14:formula1>
          <xm:sqref>C10:C14 C17:C19 C23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800A7-76FD-468D-A48A-14524F5C8569}">
  <sheetPr>
    <tabColor rgb="FF3AAA35"/>
  </sheetPr>
  <dimension ref="A1:J35"/>
  <sheetViews>
    <sheetView showGridLines="0" zoomScaleNormal="100" workbookViewId="0">
      <selection activeCell="A35" sqref="A35"/>
    </sheetView>
  </sheetViews>
  <sheetFormatPr defaultColWidth="0" defaultRowHeight="15" zeroHeight="1" x14ac:dyDescent="0.25"/>
  <cols>
    <col min="1" max="1" width="8.7109375" customWidth="1"/>
    <col min="2" max="2" width="75.28515625" customWidth="1"/>
    <col min="3" max="3" width="9.7109375" bestFit="1" customWidth="1"/>
    <col min="4" max="10" width="8.7109375" customWidth="1"/>
    <col min="11" max="16384" width="8.7109375" hidden="1"/>
  </cols>
  <sheetData>
    <row r="1" spans="1:9" x14ac:dyDescent="0.25"/>
    <row r="2" spans="1:9" ht="18.75" x14ac:dyDescent="0.3">
      <c r="B2" s="6" t="s">
        <v>146</v>
      </c>
    </row>
    <row r="3" spans="1:9" x14ac:dyDescent="0.25"/>
    <row r="4" spans="1:9" ht="15.75" x14ac:dyDescent="0.25">
      <c r="B4" s="84" t="s">
        <v>164</v>
      </c>
      <c r="C4" s="84"/>
      <c r="D4" s="84"/>
      <c r="E4" s="84"/>
      <c r="F4" s="84"/>
      <c r="G4" s="84"/>
      <c r="H4" s="84"/>
      <c r="I4" s="84"/>
    </row>
    <row r="5" spans="1:9" x14ac:dyDescent="0.25"/>
    <row r="6" spans="1:9" ht="15.75" x14ac:dyDescent="0.25">
      <c r="B6" s="97" t="s">
        <v>281</v>
      </c>
      <c r="C6" s="96"/>
      <c r="D6" s="96"/>
      <c r="E6" s="96"/>
      <c r="F6" s="96"/>
      <c r="G6" s="96"/>
      <c r="H6" s="96"/>
      <c r="I6" s="96"/>
    </row>
    <row r="7" spans="1:9" x14ac:dyDescent="0.25"/>
    <row r="8" spans="1:9" ht="15.75" x14ac:dyDescent="0.25">
      <c r="A8" s="45"/>
      <c r="B8" s="46" t="s">
        <v>147</v>
      </c>
      <c r="C8" s="47"/>
    </row>
    <row r="9" spans="1:9" x14ac:dyDescent="0.25">
      <c r="A9" s="43"/>
      <c r="B9" s="43"/>
      <c r="C9" s="43"/>
    </row>
    <row r="10" spans="1:9" ht="41.25" x14ac:dyDescent="0.25">
      <c r="A10" s="49">
        <v>1</v>
      </c>
      <c r="B10" s="15" t="s">
        <v>197</v>
      </c>
      <c r="C10" s="44">
        <f>SUM('THEME 1 - 1.1'!C55,'THEME 1 - 1.2'!C60,'THEME 1 - 1.3'!C51,'THEME 1 - 1.4'!C58)/8*100</f>
        <v>61.284722222222221</v>
      </c>
    </row>
    <row r="11" spans="1:9" ht="15.75" x14ac:dyDescent="0.25">
      <c r="A11" s="49"/>
      <c r="B11" s="15"/>
      <c r="C11" s="42"/>
    </row>
    <row r="12" spans="1:9" ht="28.5" x14ac:dyDescent="0.25">
      <c r="A12" s="49">
        <v>2</v>
      </c>
      <c r="B12" s="15" t="s">
        <v>191</v>
      </c>
      <c r="C12" s="44">
        <f>SUM('THEME 2'!C10)/2*100</f>
        <v>50</v>
      </c>
    </row>
    <row r="13" spans="1:9" ht="15.75" x14ac:dyDescent="0.25">
      <c r="A13" s="49"/>
      <c r="B13" s="15"/>
      <c r="C13" s="42"/>
    </row>
    <row r="14" spans="1:9" ht="28.5" x14ac:dyDescent="0.25">
      <c r="A14" s="49">
        <v>3</v>
      </c>
      <c r="B14" s="15" t="s">
        <v>192</v>
      </c>
      <c r="C14" s="44">
        <f>SUM('THEME 3'!C10)/2*100</f>
        <v>100</v>
      </c>
    </row>
    <row r="15" spans="1:9" ht="15.75" x14ac:dyDescent="0.25">
      <c r="A15" s="49"/>
      <c r="B15" s="15"/>
      <c r="C15" s="42"/>
    </row>
    <row r="16" spans="1:9" ht="28.5" x14ac:dyDescent="0.25">
      <c r="A16" s="49">
        <v>4</v>
      </c>
      <c r="B16" s="15" t="s">
        <v>196</v>
      </c>
      <c r="C16" s="44">
        <f>SUM('THEME 4'!C10)/2*100</f>
        <v>100</v>
      </c>
    </row>
    <row r="17" spans="1:3" ht="15.75" x14ac:dyDescent="0.25">
      <c r="A17" s="49"/>
      <c r="B17" s="15"/>
      <c r="C17" s="42"/>
    </row>
    <row r="18" spans="1:3" ht="41.25" x14ac:dyDescent="0.25">
      <c r="A18" s="49">
        <v>5</v>
      </c>
      <c r="B18" s="15" t="s">
        <v>195</v>
      </c>
      <c r="C18" s="44">
        <f>SUM('THEME 5'!C10,'THEME 5'!C22)/4*100</f>
        <v>75</v>
      </c>
    </row>
    <row r="19" spans="1:3" ht="15.75" x14ac:dyDescent="0.25">
      <c r="A19" s="49"/>
      <c r="B19" s="15"/>
      <c r="C19" s="42"/>
    </row>
    <row r="20" spans="1:3" ht="41.25" x14ac:dyDescent="0.25">
      <c r="A20" s="49">
        <v>6</v>
      </c>
      <c r="B20" s="15" t="s">
        <v>194</v>
      </c>
      <c r="C20" s="44">
        <f>SUM('THEME 6'!C13)/2*100</f>
        <v>100</v>
      </c>
    </row>
    <row r="21" spans="1:3" ht="15.75" x14ac:dyDescent="0.25">
      <c r="A21" s="49"/>
      <c r="B21" s="15"/>
      <c r="C21" s="42"/>
    </row>
    <row r="22" spans="1:3" ht="28.5" x14ac:dyDescent="0.25">
      <c r="A22" s="49">
        <v>7</v>
      </c>
      <c r="B22" s="15" t="s">
        <v>193</v>
      </c>
      <c r="C22" s="44">
        <f>SUM('THEME 7'!C10)/2*100</f>
        <v>100</v>
      </c>
    </row>
    <row r="23" spans="1:3" ht="15.75" thickBot="1" x14ac:dyDescent="0.3">
      <c r="A23" s="50"/>
      <c r="B23" s="51"/>
      <c r="C23" s="55"/>
    </row>
    <row r="24" spans="1:3" x14ac:dyDescent="0.25">
      <c r="A24" s="49"/>
      <c r="B24" s="2"/>
      <c r="C24" s="42"/>
    </row>
    <row r="25" spans="1:3" ht="15.75" x14ac:dyDescent="0.25">
      <c r="A25" s="48"/>
      <c r="B25" s="46" t="s">
        <v>148</v>
      </c>
      <c r="C25" s="56"/>
    </row>
    <row r="26" spans="1:3" x14ac:dyDescent="0.25">
      <c r="A26" s="53"/>
      <c r="B26" s="54"/>
      <c r="C26" s="57"/>
    </row>
    <row r="27" spans="1:3" ht="28.5" x14ac:dyDescent="0.25">
      <c r="A27" s="49">
        <v>8</v>
      </c>
      <c r="B27" s="15" t="s">
        <v>198</v>
      </c>
      <c r="C27" s="44">
        <f>SUM('THEME 8'!C12)/2*100</f>
        <v>50</v>
      </c>
    </row>
    <row r="28" spans="1:3" ht="15.75" x14ac:dyDescent="0.25">
      <c r="A28" s="49"/>
      <c r="B28" s="15"/>
      <c r="C28" s="42"/>
    </row>
    <row r="29" spans="1:3" ht="41.25" x14ac:dyDescent="0.25">
      <c r="A29" s="49">
        <v>9</v>
      </c>
      <c r="B29" s="15" t="s">
        <v>199</v>
      </c>
      <c r="C29" s="44">
        <f>SUM('THEME 9'!C10,'THEME 9'!C17,'THEME 9'!C23)/6*100</f>
        <v>83.333333333333343</v>
      </c>
    </row>
    <row r="30" spans="1:3" ht="15.75" thickBot="1" x14ac:dyDescent="0.3">
      <c r="A30" s="52"/>
      <c r="B30" s="52"/>
      <c r="C30" s="55"/>
    </row>
    <row r="31" spans="1:3" x14ac:dyDescent="0.25">
      <c r="C31" s="42"/>
    </row>
    <row r="32" spans="1:3" ht="39.6" customHeight="1" x14ac:dyDescent="0.25">
      <c r="B32" s="16" t="s">
        <v>190</v>
      </c>
      <c r="C32" s="39">
        <f>SUM(C10,C12,C14,C16,C18,C20,C22,C27,C29)/9</f>
        <v>79.957561728395063</v>
      </c>
    </row>
    <row r="33" x14ac:dyDescent="0.25"/>
    <row r="34" x14ac:dyDescent="0.25"/>
    <row r="35" x14ac:dyDescent="0.25"/>
  </sheetData>
  <mergeCells count="5">
    <mergeCell ref="C6:I6"/>
    <mergeCell ref="B4:C4"/>
    <mergeCell ref="D4:E4"/>
    <mergeCell ref="F4:G4"/>
    <mergeCell ref="H4:I4"/>
  </mergeCells>
  <conditionalFormatting sqref="C10 C12 C14 C16 C18 C20 C22">
    <cfRule type="cellIs" dxfId="5" priority="5" operator="between">
      <formula>90</formula>
      <formula>100</formula>
    </cfRule>
    <cfRule type="cellIs" dxfId="4" priority="6" operator="between">
      <formula>0</formula>
      <formula>65</formula>
    </cfRule>
    <cfRule type="cellIs" dxfId="3" priority="7" operator="between">
      <formula>65</formula>
      <formula>90</formula>
    </cfRule>
  </conditionalFormatting>
  <conditionalFormatting sqref="C27 C29">
    <cfRule type="cellIs" dxfId="2" priority="1" operator="between">
      <formula>90</formula>
      <formula>100</formula>
    </cfRule>
    <cfRule type="cellIs" dxfId="1" priority="2" operator="between">
      <formula>0</formula>
      <formula>65</formula>
    </cfRule>
    <cfRule type="cellIs" dxfId="0" priority="3" operator="between">
      <formula>65</formula>
      <formula>90</formula>
    </cfRule>
  </conditionalFormatting>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89BD5-2342-4B37-8F66-B6602D62BD15}">
  <dimension ref="B5:E20"/>
  <sheetViews>
    <sheetView workbookViewId="0">
      <selection activeCell="O36" sqref="O36"/>
    </sheetView>
  </sheetViews>
  <sheetFormatPr defaultColWidth="8.85546875" defaultRowHeight="15" x14ac:dyDescent="0.25"/>
  <sheetData>
    <row r="5" spans="2:5" x14ac:dyDescent="0.25">
      <c r="B5" s="4">
        <v>0</v>
      </c>
      <c r="E5" t="s">
        <v>200</v>
      </c>
    </row>
    <row r="6" spans="2:5" x14ac:dyDescent="0.25">
      <c r="B6" s="4">
        <v>1</v>
      </c>
      <c r="D6" t="s">
        <v>201</v>
      </c>
      <c r="E6">
        <v>0</v>
      </c>
    </row>
    <row r="7" spans="2:5" x14ac:dyDescent="0.25">
      <c r="B7" s="4">
        <v>2</v>
      </c>
      <c r="D7" t="s">
        <v>202</v>
      </c>
      <c r="E7">
        <v>65</v>
      </c>
    </row>
    <row r="8" spans="2:5" x14ac:dyDescent="0.25">
      <c r="D8" t="s">
        <v>203</v>
      </c>
      <c r="E8">
        <v>25</v>
      </c>
    </row>
    <row r="9" spans="2:5" x14ac:dyDescent="0.25">
      <c r="D9" t="s">
        <v>204</v>
      </c>
      <c r="E9">
        <v>10</v>
      </c>
    </row>
    <row r="10" spans="2:5" x14ac:dyDescent="0.25">
      <c r="D10" t="s">
        <v>205</v>
      </c>
      <c r="E10">
        <f>SUM(E6:E9)</f>
        <v>100</v>
      </c>
    </row>
    <row r="18" spans="4:4" x14ac:dyDescent="0.25">
      <c r="D18" s="42">
        <f>SCORECARD!$C$32</f>
        <v>79.957561728395063</v>
      </c>
    </row>
    <row r="19" spans="4:4" x14ac:dyDescent="0.25">
      <c r="D19">
        <v>3</v>
      </c>
    </row>
    <row r="20" spans="4:4" x14ac:dyDescent="0.25">
      <c r="D20" s="42">
        <f>200-D18-D19</f>
        <v>117.04243827160494</v>
      </c>
    </row>
  </sheetData>
  <sheetProtection algorithmName="SHA-512" hashValue="0ySVFEeCrJ4zQqqmQzXeS8t0T0Eq8LkxId67OC2tax3vUO2OrEVI3zfBE+s9tkyuWmTENK39Xmf0AMIuPW+EUg==" saltValue="bPqU0JywlHgQfioxe5w5iw==" spinCount="100000" sheet="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Scoring Matrix</vt:lpstr>
      <vt:lpstr>THEME 1 - 1.1</vt:lpstr>
      <vt:lpstr>THEME 1 - 1.2</vt:lpstr>
      <vt:lpstr>THEME 1 - 1.3</vt:lpstr>
      <vt:lpstr>THEME 1 - 1.4</vt:lpstr>
      <vt:lpstr>THEME 2</vt:lpstr>
      <vt:lpstr>THEME 3</vt:lpstr>
      <vt:lpstr>THEME 4</vt:lpstr>
      <vt:lpstr>THEME 5</vt:lpstr>
      <vt:lpstr>THEME 6</vt:lpstr>
      <vt:lpstr>THEME 7</vt:lpstr>
      <vt:lpstr>THEME 8</vt:lpstr>
      <vt:lpstr>THEME 9</vt:lpstr>
      <vt:lpstr>SCORECARD</vt:lpstr>
      <vt:lpstr>Sources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Vasile Bounegru</dc:creator>
  <cp:lastModifiedBy>Cristina Celan</cp:lastModifiedBy>
  <dcterms:created xsi:type="dcterms:W3CDTF">2023-11-13T10:23:22Z</dcterms:created>
  <dcterms:modified xsi:type="dcterms:W3CDTF">2025-05-07T11:07:55Z</dcterms:modified>
</cp:coreProperties>
</file>